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defaultThemeVersion="166925"/>
  <xr:revisionPtr revIDLastSave="91" documentId="8_{7312A18C-CA37-486D-9999-EC90FCAE6DB9}" xr6:coauthVersionLast="47" xr6:coauthVersionMax="47" xr10:uidLastSave="{1CFCDB65-2260-4EFC-BC6F-C82C9AA59212}"/>
  <bookViews>
    <workbookView xWindow="-110" yWindow="-110" windowWidth="19420" windowHeight="10300" xr2:uid="{1A84C634-EC69-4BA3-9F99-7CDD8D1B5D2C}"/>
  </bookViews>
  <sheets>
    <sheet name="Rute og totalregnskap" sheetId="1" r:id="rId1"/>
    <sheet name="Skipsregnskap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3" i="1" l="1"/>
  <c r="D33" i="1"/>
  <c r="C34" i="1"/>
  <c r="D34" i="1"/>
  <c r="B34" i="1"/>
  <c r="B33" i="1"/>
  <c r="C29" i="1"/>
  <c r="D29" i="1"/>
  <c r="C30" i="1"/>
  <c r="D30" i="1"/>
  <c r="B30" i="1"/>
  <c r="B29" i="1"/>
  <c r="C27" i="1"/>
  <c r="B27" i="1"/>
  <c r="C18" i="1"/>
  <c r="B18" i="1"/>
  <c r="B19" i="1"/>
  <c r="C19" i="1"/>
  <c r="B20" i="1"/>
  <c r="C20" i="1"/>
  <c r="B21" i="1"/>
  <c r="C21" i="1"/>
  <c r="B22" i="1"/>
  <c r="C22" i="1"/>
  <c r="B23" i="1"/>
  <c r="C23" i="1"/>
  <c r="C24" i="1"/>
  <c r="B24" i="1"/>
  <c r="C13" i="1"/>
  <c r="D13" i="1"/>
  <c r="C14" i="1"/>
  <c r="D14" i="1"/>
  <c r="C15" i="1"/>
  <c r="D15" i="1"/>
  <c r="B14" i="1"/>
  <c r="B15" i="1"/>
  <c r="B13" i="1"/>
  <c r="B42" i="1" s="1"/>
  <c r="C9" i="1"/>
  <c r="C10" i="1"/>
  <c r="C8" i="1"/>
  <c r="C7" i="1"/>
  <c r="B9" i="1"/>
  <c r="B10" i="1"/>
  <c r="B8" i="1"/>
  <c r="B7" i="1"/>
  <c r="E130" i="1"/>
  <c r="D130" i="1"/>
  <c r="E172" i="1"/>
  <c r="D172" i="1"/>
  <c r="D171" i="1"/>
  <c r="B85" i="1"/>
  <c r="B170" i="1"/>
  <c r="D94" i="1"/>
  <c r="E94" i="1" s="1"/>
  <c r="D95" i="1"/>
  <c r="E95" i="1" s="1"/>
  <c r="D96" i="1"/>
  <c r="E96" i="1" s="1"/>
  <c r="D97" i="1"/>
  <c r="E97" i="1"/>
  <c r="D99" i="1"/>
  <c r="E99" i="1" s="1"/>
  <c r="D100" i="1"/>
  <c r="E100" i="1"/>
  <c r="D101" i="1"/>
  <c r="E101" i="1" s="1"/>
  <c r="B102" i="1"/>
  <c r="C102" i="1"/>
  <c r="D104" i="1"/>
  <c r="E104" i="1" s="1"/>
  <c r="D105" i="1"/>
  <c r="E105" i="1" s="1"/>
  <c r="D106" i="1"/>
  <c r="E106" i="1"/>
  <c r="D107" i="1"/>
  <c r="E107" i="1" s="1"/>
  <c r="D108" i="1"/>
  <c r="E108" i="1"/>
  <c r="D109" i="1"/>
  <c r="E109" i="1" s="1"/>
  <c r="D110" i="1"/>
  <c r="E110" i="1"/>
  <c r="B111" i="1"/>
  <c r="B123" i="1" s="1"/>
  <c r="C111" i="1"/>
  <c r="C123" i="1" s="1"/>
  <c r="C125" i="1" s="1"/>
  <c r="D113" i="1"/>
  <c r="E113" i="1" s="1"/>
  <c r="D115" i="1"/>
  <c r="E115" i="1" s="1"/>
  <c r="D116" i="1"/>
  <c r="E116" i="1" s="1"/>
  <c r="B117" i="1"/>
  <c r="C117" i="1"/>
  <c r="D119" i="1"/>
  <c r="E119" i="1"/>
  <c r="D120" i="1"/>
  <c r="E120" i="1" s="1"/>
  <c r="B121" i="1"/>
  <c r="D121" i="1" s="1"/>
  <c r="E121" i="1" s="1"/>
  <c r="C121" i="1"/>
  <c r="B128" i="1"/>
  <c r="C128" i="1"/>
  <c r="B129" i="1"/>
  <c r="C129" i="1"/>
  <c r="B130" i="1"/>
  <c r="C130" i="1"/>
  <c r="B131" i="1"/>
  <c r="D131" i="1" s="1"/>
  <c r="E131" i="1" s="1"/>
  <c r="C131" i="1"/>
  <c r="B132" i="1"/>
  <c r="D132" i="1" s="1"/>
  <c r="E132" i="1" s="1"/>
  <c r="C132" i="1"/>
  <c r="D136" i="1"/>
  <c r="E136" i="1" s="1"/>
  <c r="D137" i="1"/>
  <c r="E137" i="1" s="1"/>
  <c r="D138" i="1"/>
  <c r="E138" i="1" s="1"/>
  <c r="D139" i="1"/>
  <c r="E139" i="1"/>
  <c r="D141" i="1"/>
  <c r="E141" i="1" s="1"/>
  <c r="D142" i="1"/>
  <c r="E142" i="1"/>
  <c r="D143" i="1"/>
  <c r="E143" i="1" s="1"/>
  <c r="B144" i="1"/>
  <c r="C144" i="1"/>
  <c r="D146" i="1"/>
  <c r="E146" i="1"/>
  <c r="D147" i="1"/>
  <c r="E147" i="1" s="1"/>
  <c r="D148" i="1"/>
  <c r="E148" i="1"/>
  <c r="D149" i="1"/>
  <c r="E149" i="1" s="1"/>
  <c r="D150" i="1"/>
  <c r="E150" i="1"/>
  <c r="D151" i="1"/>
  <c r="E151" i="1" s="1"/>
  <c r="D152" i="1"/>
  <c r="E152" i="1" s="1"/>
  <c r="B153" i="1"/>
  <c r="B165" i="1" s="1"/>
  <c r="C153" i="1"/>
  <c r="C165" i="1" s="1"/>
  <c r="C167" i="1" s="1"/>
  <c r="D153" i="1"/>
  <c r="E153" i="1" s="1"/>
  <c r="D155" i="1"/>
  <c r="E155" i="1" s="1"/>
  <c r="D157" i="1"/>
  <c r="E157" i="1"/>
  <c r="D158" i="1"/>
  <c r="E158" i="1" s="1"/>
  <c r="B159" i="1"/>
  <c r="C159" i="1"/>
  <c r="D161" i="1"/>
  <c r="E161" i="1" s="1"/>
  <c r="D162" i="1"/>
  <c r="E162" i="1" s="1"/>
  <c r="B163" i="1"/>
  <c r="C163" i="1"/>
  <c r="D123" i="1" l="1"/>
  <c r="E123" i="1" s="1"/>
  <c r="B125" i="1"/>
  <c r="D165" i="1"/>
  <c r="E165" i="1" s="1"/>
  <c r="D163" i="1"/>
  <c r="E163" i="1" s="1"/>
  <c r="D129" i="1"/>
  <c r="E129" i="1" s="1"/>
  <c r="D117" i="1"/>
  <c r="E117" i="1" s="1"/>
  <c r="D102" i="1"/>
  <c r="E102" i="1" s="1"/>
  <c r="D159" i="1"/>
  <c r="E159" i="1" s="1"/>
  <c r="D144" i="1"/>
  <c r="E144" i="1" s="1"/>
  <c r="D128" i="1"/>
  <c r="E128" i="1" s="1"/>
  <c r="D111" i="1"/>
  <c r="E111" i="1" s="1"/>
  <c r="D125" i="1"/>
  <c r="E125" i="1" s="1"/>
  <c r="B167" i="1"/>
  <c r="D167" i="1" s="1"/>
  <c r="E167" i="1" s="1"/>
  <c r="C203" i="2"/>
  <c r="B203" i="2"/>
  <c r="D202" i="2"/>
  <c r="E202" i="2" s="1"/>
  <c r="D201" i="2"/>
  <c r="E201" i="2" s="1"/>
  <c r="D200" i="2"/>
  <c r="E200" i="2" s="1"/>
  <c r="D199" i="2"/>
  <c r="E199" i="2" s="1"/>
  <c r="C196" i="2"/>
  <c r="B196" i="2"/>
  <c r="C195" i="2"/>
  <c r="B195" i="2"/>
  <c r="D195" i="2" s="1"/>
  <c r="E195" i="2" s="1"/>
  <c r="C187" i="2"/>
  <c r="B187" i="2"/>
  <c r="D186" i="2"/>
  <c r="E186" i="2" s="1"/>
  <c r="D185" i="2"/>
  <c r="E185" i="2" s="1"/>
  <c r="C183" i="2"/>
  <c r="B183" i="2"/>
  <c r="D182" i="2"/>
  <c r="E182" i="2" s="1"/>
  <c r="D181" i="2"/>
  <c r="E181" i="2" s="1"/>
  <c r="D180" i="2"/>
  <c r="E180" i="2" s="1"/>
  <c r="D179" i="2"/>
  <c r="E179" i="2" s="1"/>
  <c r="D178" i="2"/>
  <c r="E178" i="2" s="1"/>
  <c r="D175" i="2"/>
  <c r="E175" i="2" s="1"/>
  <c r="D174" i="2"/>
  <c r="E174" i="2" s="1"/>
  <c r="C173" i="2"/>
  <c r="C194" i="2" s="1"/>
  <c r="B173" i="2"/>
  <c r="B194" i="2" s="1"/>
  <c r="C169" i="2"/>
  <c r="B169" i="2"/>
  <c r="D168" i="2"/>
  <c r="E168" i="2" s="1"/>
  <c r="D167" i="2"/>
  <c r="E167" i="2" s="1"/>
  <c r="D166" i="2"/>
  <c r="E166" i="2" s="1"/>
  <c r="D165" i="2"/>
  <c r="E165" i="2" s="1"/>
  <c r="C162" i="2"/>
  <c r="B162" i="2"/>
  <c r="C161" i="2"/>
  <c r="B161" i="2"/>
  <c r="C153" i="2"/>
  <c r="B153" i="2"/>
  <c r="D152" i="2"/>
  <c r="E152" i="2" s="1"/>
  <c r="D151" i="2"/>
  <c r="E151" i="2" s="1"/>
  <c r="C149" i="2"/>
  <c r="B149" i="2"/>
  <c r="D148" i="2"/>
  <c r="E148" i="2" s="1"/>
  <c r="D147" i="2"/>
  <c r="E147" i="2" s="1"/>
  <c r="D146" i="2"/>
  <c r="E146" i="2" s="1"/>
  <c r="D145" i="2"/>
  <c r="E145" i="2" s="1"/>
  <c r="D144" i="2"/>
  <c r="E144" i="2" s="1"/>
  <c r="D141" i="2"/>
  <c r="E141" i="2" s="1"/>
  <c r="D140" i="2"/>
  <c r="E140" i="2" s="1"/>
  <c r="C139" i="2"/>
  <c r="C160" i="2" s="1"/>
  <c r="B139" i="2"/>
  <c r="B160" i="2" s="1"/>
  <c r="C135" i="2"/>
  <c r="B135" i="2"/>
  <c r="B105" i="2" s="1"/>
  <c r="B126" i="2" s="1"/>
  <c r="D134" i="2"/>
  <c r="E134" i="2" s="1"/>
  <c r="D133" i="2"/>
  <c r="E133" i="2" s="1"/>
  <c r="D132" i="2"/>
  <c r="E132" i="2" s="1"/>
  <c r="D131" i="2"/>
  <c r="E131" i="2" s="1"/>
  <c r="C128" i="2"/>
  <c r="B128" i="2"/>
  <c r="C127" i="2"/>
  <c r="B127" i="2"/>
  <c r="C119" i="2"/>
  <c r="B119" i="2"/>
  <c r="D118" i="2"/>
  <c r="E118" i="2" s="1"/>
  <c r="D117" i="2"/>
  <c r="E117" i="2" s="1"/>
  <c r="C115" i="2"/>
  <c r="B115" i="2"/>
  <c r="D114" i="2"/>
  <c r="E114" i="2" s="1"/>
  <c r="D113" i="2"/>
  <c r="E113" i="2" s="1"/>
  <c r="D112" i="2"/>
  <c r="E112" i="2" s="1"/>
  <c r="D111" i="2"/>
  <c r="E111" i="2" s="1"/>
  <c r="D110" i="2"/>
  <c r="D107" i="2"/>
  <c r="E107" i="2" s="1"/>
  <c r="D106" i="2"/>
  <c r="E106" i="2" s="1"/>
  <c r="C105" i="2"/>
  <c r="C126" i="2" s="1"/>
  <c r="C101" i="2"/>
  <c r="C71" i="2" s="1"/>
  <c r="C92" i="2" s="1"/>
  <c r="B101" i="2"/>
  <c r="B71" i="2" s="1"/>
  <c r="B92" i="2" s="1"/>
  <c r="D100" i="2"/>
  <c r="E100" i="2" s="1"/>
  <c r="D99" i="2"/>
  <c r="E99" i="2" s="1"/>
  <c r="D98" i="2"/>
  <c r="E98" i="2" s="1"/>
  <c r="D97" i="2"/>
  <c r="E97" i="2" s="1"/>
  <c r="C94" i="2"/>
  <c r="B94" i="2"/>
  <c r="C93" i="2"/>
  <c r="B93" i="2"/>
  <c r="C85" i="2"/>
  <c r="B85" i="2"/>
  <c r="D84" i="2"/>
  <c r="E84" i="2" s="1"/>
  <c r="D83" i="2"/>
  <c r="E83" i="2" s="1"/>
  <c r="C81" i="2"/>
  <c r="B81" i="2"/>
  <c r="D80" i="2"/>
  <c r="E80" i="2" s="1"/>
  <c r="D79" i="2"/>
  <c r="E79" i="2" s="1"/>
  <c r="D78" i="2"/>
  <c r="E78" i="2" s="1"/>
  <c r="D77" i="2"/>
  <c r="E77" i="2" s="1"/>
  <c r="D76" i="2"/>
  <c r="E76" i="2" s="1"/>
  <c r="D73" i="2"/>
  <c r="E73" i="2" s="1"/>
  <c r="D72" i="2"/>
  <c r="E72" i="2" s="1"/>
  <c r="C67" i="2"/>
  <c r="B67" i="2"/>
  <c r="B37" i="2" s="1"/>
  <c r="D66" i="2"/>
  <c r="E66" i="2" s="1"/>
  <c r="D65" i="2"/>
  <c r="E65" i="2" s="1"/>
  <c r="D64" i="2"/>
  <c r="E64" i="2" s="1"/>
  <c r="D63" i="2"/>
  <c r="E63" i="2" s="1"/>
  <c r="C60" i="2"/>
  <c r="B60" i="2"/>
  <c r="C59" i="2"/>
  <c r="B59" i="2"/>
  <c r="C51" i="2"/>
  <c r="B51" i="2"/>
  <c r="D50" i="2"/>
  <c r="E50" i="2" s="1"/>
  <c r="D49" i="2"/>
  <c r="E49" i="2" s="1"/>
  <c r="C47" i="2"/>
  <c r="B47" i="2"/>
  <c r="D46" i="2"/>
  <c r="E46" i="2" s="1"/>
  <c r="D45" i="2"/>
  <c r="E45" i="2" s="1"/>
  <c r="D44" i="2"/>
  <c r="E44" i="2" s="1"/>
  <c r="D43" i="2"/>
  <c r="E43" i="2" s="1"/>
  <c r="D42" i="2"/>
  <c r="E42" i="2" s="1"/>
  <c r="D39" i="2"/>
  <c r="E39" i="2" s="1"/>
  <c r="D38" i="2"/>
  <c r="E38" i="2" s="1"/>
  <c r="D32" i="2"/>
  <c r="E32" i="2" s="1"/>
  <c r="D31" i="2"/>
  <c r="E31" i="2" s="1"/>
  <c r="D30" i="2"/>
  <c r="E30" i="2" s="1"/>
  <c r="D29" i="2"/>
  <c r="E29" i="2" s="1"/>
  <c r="C33" i="2"/>
  <c r="C3" i="2" s="1"/>
  <c r="C24" i="2" s="1"/>
  <c r="B33" i="2"/>
  <c r="B3" i="2" s="1"/>
  <c r="C26" i="2"/>
  <c r="B26" i="2"/>
  <c r="C25" i="2"/>
  <c r="B25" i="2"/>
  <c r="C17" i="2"/>
  <c r="B17" i="2"/>
  <c r="D16" i="2"/>
  <c r="E16" i="2" s="1"/>
  <c r="D15" i="2"/>
  <c r="E15" i="2" s="1"/>
  <c r="C13" i="2"/>
  <c r="B13" i="2"/>
  <c r="B19" i="2" s="1"/>
  <c r="D12" i="2"/>
  <c r="E12" i="2" s="1"/>
  <c r="D11" i="2"/>
  <c r="E11" i="2" s="1"/>
  <c r="D10" i="2"/>
  <c r="E10" i="2" s="1"/>
  <c r="D9" i="2"/>
  <c r="E9" i="2" s="1"/>
  <c r="D8" i="2"/>
  <c r="D5" i="2"/>
  <c r="E5" i="2" s="1"/>
  <c r="D4" i="2"/>
  <c r="E4" i="2" s="1"/>
  <c r="C172" i="1"/>
  <c r="B172" i="1"/>
  <c r="C87" i="1"/>
  <c r="B87" i="1"/>
  <c r="C174" i="1"/>
  <c r="B174" i="1"/>
  <c r="C173" i="1"/>
  <c r="B173" i="1"/>
  <c r="C170" i="1"/>
  <c r="C171" i="1"/>
  <c r="B171" i="1"/>
  <c r="D12" i="1"/>
  <c r="E12" i="1" s="1"/>
  <c r="C89" i="1"/>
  <c r="B89" i="1"/>
  <c r="C88" i="1"/>
  <c r="B88" i="1"/>
  <c r="D77" i="1"/>
  <c r="E77" i="1" s="1"/>
  <c r="D76" i="1"/>
  <c r="D73" i="1"/>
  <c r="E73" i="1" s="1"/>
  <c r="D72" i="1"/>
  <c r="D70" i="1"/>
  <c r="D67" i="1"/>
  <c r="E67" i="1" s="1"/>
  <c r="D66" i="1"/>
  <c r="E66" i="1" s="1"/>
  <c r="D65" i="1"/>
  <c r="D64" i="1"/>
  <c r="D63" i="1"/>
  <c r="E63" i="1" s="1"/>
  <c r="D62" i="1"/>
  <c r="E62" i="1" s="1"/>
  <c r="D61" i="1"/>
  <c r="D58" i="1"/>
  <c r="E58" i="1" s="1"/>
  <c r="D57" i="1"/>
  <c r="E57" i="1" s="1"/>
  <c r="D56" i="1"/>
  <c r="C85" i="1"/>
  <c r="C78" i="1"/>
  <c r="B78" i="1"/>
  <c r="C74" i="1"/>
  <c r="C68" i="1"/>
  <c r="C86" i="1" s="1"/>
  <c r="C59" i="1"/>
  <c r="D54" i="1"/>
  <c r="E54" i="1" s="1"/>
  <c r="D53" i="1"/>
  <c r="E53" i="1" s="1"/>
  <c r="D52" i="1"/>
  <c r="E52" i="1" s="1"/>
  <c r="D51" i="1"/>
  <c r="E51" i="1" s="1"/>
  <c r="D85" i="2" l="1"/>
  <c r="E85" i="2" s="1"/>
  <c r="D187" i="2"/>
  <c r="E187" i="2" s="1"/>
  <c r="D128" i="2"/>
  <c r="E128" i="2" s="1"/>
  <c r="D93" i="2"/>
  <c r="E93" i="2" s="1"/>
  <c r="D196" i="2"/>
  <c r="E196" i="2" s="1"/>
  <c r="D67" i="2"/>
  <c r="E67" i="2" s="1"/>
  <c r="D119" i="2"/>
  <c r="E119" i="2" s="1"/>
  <c r="C37" i="2"/>
  <c r="C58" i="2" s="1"/>
  <c r="D51" i="2"/>
  <c r="E51" i="2" s="1"/>
  <c r="D94" i="2"/>
  <c r="E94" i="2" s="1"/>
  <c r="D127" i="2"/>
  <c r="E127" i="2" s="1"/>
  <c r="D161" i="2"/>
  <c r="E161" i="2" s="1"/>
  <c r="D169" i="2"/>
  <c r="E169" i="2" s="1"/>
  <c r="D101" i="2"/>
  <c r="E101" i="2" s="1"/>
  <c r="B125" i="2"/>
  <c r="B159" i="2"/>
  <c r="D153" i="2"/>
  <c r="E153" i="2" s="1"/>
  <c r="D162" i="2"/>
  <c r="E162" i="2" s="1"/>
  <c r="B193" i="2"/>
  <c r="C193" i="2"/>
  <c r="D173" i="1"/>
  <c r="E173" i="1" s="1"/>
  <c r="B58" i="2"/>
  <c r="D87" i="1"/>
  <c r="E87" i="1" s="1"/>
  <c r="B57" i="2"/>
  <c r="D59" i="2"/>
  <c r="E59" i="2" s="1"/>
  <c r="D135" i="2"/>
  <c r="E135" i="2" s="1"/>
  <c r="D170" i="1"/>
  <c r="E170" i="1" s="1"/>
  <c r="D60" i="2"/>
  <c r="E60" i="2" s="1"/>
  <c r="B91" i="2"/>
  <c r="C159" i="2"/>
  <c r="D174" i="1"/>
  <c r="E174" i="1" s="1"/>
  <c r="C19" i="2"/>
  <c r="C91" i="2"/>
  <c r="D115" i="2"/>
  <c r="E115" i="2" s="1"/>
  <c r="C125" i="2"/>
  <c r="D203" i="2"/>
  <c r="E203" i="2" s="1"/>
  <c r="D194" i="2"/>
  <c r="E194" i="2" s="1"/>
  <c r="D183" i="2"/>
  <c r="E183" i="2" s="1"/>
  <c r="D173" i="2"/>
  <c r="E173" i="2" s="1"/>
  <c r="B189" i="2"/>
  <c r="C189" i="2"/>
  <c r="D160" i="2"/>
  <c r="E160" i="2" s="1"/>
  <c r="D149" i="2"/>
  <c r="E149" i="2" s="1"/>
  <c r="D139" i="2"/>
  <c r="E139" i="2" s="1"/>
  <c r="B155" i="2"/>
  <c r="C155" i="2"/>
  <c r="D126" i="2"/>
  <c r="E126" i="2" s="1"/>
  <c r="E110" i="2"/>
  <c r="D105" i="2"/>
  <c r="E105" i="2" s="1"/>
  <c r="B121" i="2"/>
  <c r="C121" i="2"/>
  <c r="D92" i="2"/>
  <c r="E92" i="2" s="1"/>
  <c r="D81" i="2"/>
  <c r="E81" i="2" s="1"/>
  <c r="D71" i="2"/>
  <c r="E71" i="2" s="1"/>
  <c r="B87" i="2"/>
  <c r="C87" i="2"/>
  <c r="B53" i="2"/>
  <c r="C53" i="2"/>
  <c r="D47" i="2"/>
  <c r="E47" i="2" s="1"/>
  <c r="D17" i="2"/>
  <c r="E17" i="2" s="1"/>
  <c r="D25" i="2"/>
  <c r="E25" i="2" s="1"/>
  <c r="C23" i="2"/>
  <c r="D3" i="2"/>
  <c r="E3" i="2" s="1"/>
  <c r="B24" i="2"/>
  <c r="D24" i="2" s="1"/>
  <c r="E24" i="2" s="1"/>
  <c r="D33" i="2"/>
  <c r="E33" i="2" s="1"/>
  <c r="B23" i="2"/>
  <c r="D23" i="2" s="1"/>
  <c r="E23" i="2" s="1"/>
  <c r="D13" i="2"/>
  <c r="E13" i="2" s="1"/>
  <c r="D26" i="2"/>
  <c r="E26" i="2" s="1"/>
  <c r="E8" i="2"/>
  <c r="C44" i="1"/>
  <c r="B44" i="1"/>
  <c r="D27" i="1"/>
  <c r="E27" i="1" s="1"/>
  <c r="C42" i="1"/>
  <c r="E171" i="1"/>
  <c r="C46" i="1"/>
  <c r="B45" i="1"/>
  <c r="B46" i="1"/>
  <c r="C45" i="1"/>
  <c r="D78" i="1"/>
  <c r="D89" i="1"/>
  <c r="E89" i="1" s="1"/>
  <c r="D88" i="1"/>
  <c r="E88" i="1" s="1"/>
  <c r="D85" i="1"/>
  <c r="E85" i="1" s="1"/>
  <c r="E34" i="1"/>
  <c r="E70" i="1"/>
  <c r="C80" i="1"/>
  <c r="C82" i="1" s="1"/>
  <c r="E61" i="1"/>
  <c r="E65" i="1"/>
  <c r="E72" i="1"/>
  <c r="B59" i="1"/>
  <c r="B68" i="1"/>
  <c r="B74" i="1"/>
  <c r="D23" i="1"/>
  <c r="E23" i="1" s="1"/>
  <c r="E64" i="1"/>
  <c r="B35" i="1"/>
  <c r="D21" i="1"/>
  <c r="E21" i="1" s="1"/>
  <c r="D9" i="1"/>
  <c r="E9" i="1" s="1"/>
  <c r="D18" i="1"/>
  <c r="D7" i="1"/>
  <c r="E7" i="1" s="1"/>
  <c r="D10" i="1"/>
  <c r="E10" i="1" s="1"/>
  <c r="D159" i="2" l="1"/>
  <c r="E159" i="2" s="1"/>
  <c r="C57" i="2"/>
  <c r="D57" i="2" s="1"/>
  <c r="E57" i="2" s="1"/>
  <c r="D91" i="2"/>
  <c r="E91" i="2" s="1"/>
  <c r="D37" i="2"/>
  <c r="E37" i="2" s="1"/>
  <c r="D193" i="2"/>
  <c r="E193" i="2" s="1"/>
  <c r="D125" i="2"/>
  <c r="E125" i="2" s="1"/>
  <c r="D58" i="2"/>
  <c r="E58" i="2" s="1"/>
  <c r="D155" i="2"/>
  <c r="E155" i="2" s="1"/>
  <c r="D189" i="2"/>
  <c r="E189" i="2" s="1"/>
  <c r="D121" i="2"/>
  <c r="E121" i="2" s="1"/>
  <c r="D87" i="2"/>
  <c r="E87" i="2" s="1"/>
  <c r="D53" i="2"/>
  <c r="E53" i="2" s="1"/>
  <c r="D19" i="2"/>
  <c r="E19" i="2" s="1"/>
  <c r="D44" i="1"/>
  <c r="E44" i="1" s="1"/>
  <c r="D42" i="1"/>
  <c r="E42" i="1" s="1"/>
  <c r="D45" i="1"/>
  <c r="E45" i="1" s="1"/>
  <c r="D46" i="1"/>
  <c r="E46" i="1" s="1"/>
  <c r="D74" i="1"/>
  <c r="E74" i="1" s="1"/>
  <c r="E30" i="1"/>
  <c r="B86" i="1"/>
  <c r="D24" i="1"/>
  <c r="E24" i="1" s="1"/>
  <c r="E15" i="1"/>
  <c r="D8" i="1"/>
  <c r="E8" i="1" s="1"/>
  <c r="D19" i="1"/>
  <c r="E19" i="1" s="1"/>
  <c r="D20" i="1"/>
  <c r="E20" i="1" s="1"/>
  <c r="B16" i="1"/>
  <c r="E56" i="1"/>
  <c r="D59" i="1"/>
  <c r="B31" i="1"/>
  <c r="D68" i="1"/>
  <c r="E76" i="1"/>
  <c r="E78" i="1"/>
  <c r="B80" i="1"/>
  <c r="E18" i="1"/>
  <c r="C35" i="1"/>
  <c r="E13" i="1"/>
  <c r="C25" i="1"/>
  <c r="D86" i="1" l="1"/>
  <c r="E86" i="1" s="1"/>
  <c r="C43" i="1"/>
  <c r="B25" i="1"/>
  <c r="B43" i="1" s="1"/>
  <c r="B82" i="1"/>
  <c r="D82" i="1" s="1"/>
  <c r="D80" i="1"/>
  <c r="E80" i="1" s="1"/>
  <c r="E68" i="1"/>
  <c r="E59" i="1"/>
  <c r="C31" i="1"/>
  <c r="D22" i="1"/>
  <c r="D25" i="1" s="1"/>
  <c r="C16" i="1"/>
  <c r="B37" i="1" l="1"/>
  <c r="B39" i="1" s="1"/>
  <c r="D43" i="1"/>
  <c r="E43" i="1" s="1"/>
  <c r="E82" i="1"/>
  <c r="D35" i="1"/>
  <c r="E35" i="1" s="1"/>
  <c r="E33" i="1"/>
  <c r="E22" i="1"/>
  <c r="C37" i="1"/>
  <c r="C39" i="1" s="1"/>
  <c r="E14" i="1"/>
  <c r="D16" i="1"/>
  <c r="E16" i="1" s="1"/>
  <c r="D31" i="1"/>
  <c r="E31" i="1" s="1"/>
  <c r="E29" i="1"/>
  <c r="E25" i="1" l="1"/>
  <c r="D37" i="1"/>
  <c r="D39" i="1" l="1"/>
  <c r="E39" i="1" s="1"/>
  <c r="E37" i="1"/>
</calcChain>
</file>

<file path=xl/sharedStrings.xml><?xml version="1.0" encoding="utf-8"?>
<sst xmlns="http://schemas.openxmlformats.org/spreadsheetml/2006/main" count="322" uniqueCount="55">
  <si>
    <t>Regnskap år:</t>
  </si>
  <si>
    <t>(eks)</t>
  </si>
  <si>
    <t>Sum totalt alle ruter</t>
  </si>
  <si>
    <t>Regnskap DÅ</t>
  </si>
  <si>
    <t>Regnskap i fjor</t>
  </si>
  <si>
    <t>Endring i kroner</t>
  </si>
  <si>
    <t>Endring i %</t>
  </si>
  <si>
    <t>Antall passasjerer</t>
  </si>
  <si>
    <t>Antall driftstimer</t>
  </si>
  <si>
    <t>Antall km</t>
  </si>
  <si>
    <t>Antall mannskapstimer</t>
  </si>
  <si>
    <t>Kontraktsinntekter</t>
  </si>
  <si>
    <t>Passasjerinntekter</t>
  </si>
  <si>
    <t>Andre driftsinntekter</t>
  </si>
  <si>
    <t>Cateringinntekter</t>
  </si>
  <si>
    <t>Sum inntekter</t>
  </si>
  <si>
    <t>Personalkostnader</t>
  </si>
  <si>
    <t>Energikostnader (el, biodiesel, sm.olje)</t>
  </si>
  <si>
    <t>Rep og vedlikehold</t>
  </si>
  <si>
    <t>Varekostnader cateringdrift</t>
  </si>
  <si>
    <t>Forsikringer</t>
  </si>
  <si>
    <t>Andre skipskostnader</t>
  </si>
  <si>
    <t>Leiekostnader</t>
  </si>
  <si>
    <t>Sum skipskostnader</t>
  </si>
  <si>
    <t>Rutekostnader (kai, havn, mm)</t>
  </si>
  <si>
    <t>Rentekostnader</t>
  </si>
  <si>
    <t>Avskrivninger og nedskrivninger</t>
  </si>
  <si>
    <t>Sum Kapitalkostnader</t>
  </si>
  <si>
    <t>Salgskostnader, provisjonskostnader</t>
  </si>
  <si>
    <t>Administrasjonskostnader</t>
  </si>
  <si>
    <t>Sum salgs og adm. Kostnader</t>
  </si>
  <si>
    <t>Sum kostnader</t>
  </si>
  <si>
    <t>Driftsresultat.</t>
  </si>
  <si>
    <t>Nøkkeltall</t>
  </si>
  <si>
    <t>Passasjerinntekter pr. passasjer</t>
  </si>
  <si>
    <t>Skipskostnader pr. driftstime</t>
  </si>
  <si>
    <t>Driftskostnader pr. driftstime</t>
  </si>
  <si>
    <t>Personalkost pr. mannskapstime</t>
  </si>
  <si>
    <t>Driftskostnader pr. km</t>
  </si>
  <si>
    <t>Fartøynavn fartøy 1</t>
  </si>
  <si>
    <t>Driftstimer disponering</t>
  </si>
  <si>
    <t>Rute 1 Kleppestø - Strandkaien</t>
  </si>
  <si>
    <t>Rute 2 Kleppestø - Strandkaien</t>
  </si>
  <si>
    <t>Rute 3 Knarvik - Frekhaug - Bergen</t>
  </si>
  <si>
    <t>Annen aktivitet</t>
  </si>
  <si>
    <t>Sum disponerte driftstimer</t>
  </si>
  <si>
    <t>Fartøynavn fartøy 2</t>
  </si>
  <si>
    <t>Fartøynavn fartøy 3</t>
  </si>
  <si>
    <t>Fartøynavn fartøy 4</t>
  </si>
  <si>
    <t>Fartøynavn fartøy 5</t>
  </si>
  <si>
    <t>Fartøynavn fartøy 6</t>
  </si>
  <si>
    <t>Kontrakt: Båt Sunnhordland</t>
  </si>
  <si>
    <t>Rute A</t>
  </si>
  <si>
    <t>Rute B</t>
  </si>
  <si>
    <t>Rute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</si>
</sst>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\ 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0" fillId="0" borderId="2" xfId="0" applyBorder="1"/>
    <xf numFmtId="0" fontId="0" fillId="0" borderId="8" xfId="0" applyBorder="1"/>
    <xf numFmtId="164" fontId="0" fillId="0" borderId="9" xfId="1" applyNumberFormat="1" applyFont="1" applyBorder="1"/>
    <xf numFmtId="0" fontId="0" fillId="0" borderId="11" xfId="0" applyBorder="1"/>
    <xf numFmtId="164" fontId="0" fillId="0" borderId="12" xfId="1" applyNumberFormat="1" applyFont="1" applyBorder="1"/>
    <xf numFmtId="164" fontId="0" fillId="0" borderId="0" xfId="1" applyNumberFormat="1" applyFont="1" applyBorder="1"/>
    <xf numFmtId="164" fontId="0" fillId="2" borderId="9" xfId="1" applyNumberFormat="1" applyFont="1" applyFill="1" applyBorder="1"/>
    <xf numFmtId="0" fontId="0" fillId="2" borderId="0" xfId="0" applyFill="1"/>
    <xf numFmtId="164" fontId="0" fillId="2" borderId="0" xfId="1" applyNumberFormat="1" applyFont="1" applyFill="1" applyBorder="1"/>
    <xf numFmtId="0" fontId="0" fillId="2" borderId="14" xfId="0" applyFill="1" applyBorder="1"/>
    <xf numFmtId="164" fontId="0" fillId="2" borderId="20" xfId="1" applyNumberFormat="1" applyFont="1" applyFill="1" applyBorder="1"/>
    <xf numFmtId="0" fontId="0" fillId="2" borderId="8" xfId="0" applyFill="1" applyBorder="1"/>
    <xf numFmtId="0" fontId="0" fillId="2" borderId="11" xfId="0" applyFill="1" applyBorder="1"/>
    <xf numFmtId="164" fontId="0" fillId="2" borderId="12" xfId="1" applyNumberFormat="1" applyFont="1" applyFill="1" applyBorder="1"/>
    <xf numFmtId="0" fontId="3" fillId="0" borderId="1" xfId="0" applyFont="1" applyBorder="1"/>
    <xf numFmtId="0" fontId="4" fillId="0" borderId="2" xfId="0" applyFont="1" applyBorder="1"/>
    <xf numFmtId="0" fontId="0" fillId="0" borderId="17" xfId="0" applyBorder="1"/>
    <xf numFmtId="164" fontId="0" fillId="0" borderId="16" xfId="1" applyNumberFormat="1" applyFont="1" applyBorder="1"/>
    <xf numFmtId="0" fontId="0" fillId="0" borderId="22" xfId="0" applyBorder="1"/>
    <xf numFmtId="0" fontId="0" fillId="0" borderId="23" xfId="0" applyBorder="1"/>
    <xf numFmtId="0" fontId="0" fillId="0" borderId="19" xfId="0" applyBorder="1"/>
    <xf numFmtId="0" fontId="0" fillId="0" borderId="14" xfId="0" applyBorder="1"/>
    <xf numFmtId="164" fontId="0" fillId="0" borderId="20" xfId="1" applyNumberFormat="1" applyFont="1" applyBorder="1"/>
    <xf numFmtId="0" fontId="0" fillId="2" borderId="17" xfId="0" applyFill="1" applyBorder="1"/>
    <xf numFmtId="0" fontId="0" fillId="2" borderId="24" xfId="0" applyFill="1" applyBorder="1"/>
    <xf numFmtId="0" fontId="0" fillId="3" borderId="8" xfId="0" applyFill="1" applyBorder="1"/>
    <xf numFmtId="164" fontId="0" fillId="3" borderId="9" xfId="1" applyNumberFormat="1" applyFont="1" applyFill="1" applyBorder="1"/>
    <xf numFmtId="0" fontId="0" fillId="3" borderId="11" xfId="0" applyFill="1" applyBorder="1"/>
    <xf numFmtId="164" fontId="0" fillId="3" borderId="12" xfId="1" applyNumberFormat="1" applyFont="1" applyFill="1" applyBorder="1"/>
    <xf numFmtId="0" fontId="0" fillId="0" borderId="9" xfId="0" applyBorder="1"/>
    <xf numFmtId="0" fontId="0" fillId="0" borderId="26" xfId="0" applyBorder="1"/>
    <xf numFmtId="0" fontId="0" fillId="0" borderId="27" xfId="0" applyBorder="1"/>
    <xf numFmtId="0" fontId="0" fillId="2" borderId="3" xfId="0" applyFill="1" applyBorder="1"/>
    <xf numFmtId="164" fontId="0" fillId="2" borderId="28" xfId="1" applyNumberFormat="1" applyFont="1" applyFill="1" applyBorder="1"/>
    <xf numFmtId="164" fontId="0" fillId="0" borderId="27" xfId="1" applyNumberFormat="1" applyFont="1" applyBorder="1"/>
    <xf numFmtId="165" fontId="0" fillId="2" borderId="15" xfId="2" applyNumberFormat="1" applyFont="1" applyFill="1" applyBorder="1"/>
    <xf numFmtId="165" fontId="0" fillId="2" borderId="10" xfId="2" applyNumberFormat="1" applyFont="1" applyFill="1" applyBorder="1"/>
    <xf numFmtId="165" fontId="0" fillId="2" borderId="13" xfId="2" applyNumberFormat="1" applyFont="1" applyFill="1" applyBorder="1"/>
    <xf numFmtId="165" fontId="0" fillId="0" borderId="0" xfId="2" applyNumberFormat="1" applyFont="1" applyBorder="1"/>
    <xf numFmtId="165" fontId="0" fillId="2" borderId="18" xfId="2" applyNumberFormat="1" applyFont="1" applyFill="1" applyBorder="1"/>
    <xf numFmtId="165" fontId="0" fillId="3" borderId="10" xfId="2" applyNumberFormat="1" applyFont="1" applyFill="1" applyBorder="1"/>
    <xf numFmtId="165" fontId="0" fillId="2" borderId="25" xfId="2" applyNumberFormat="1" applyFont="1" applyFill="1" applyBorder="1"/>
    <xf numFmtId="165" fontId="0" fillId="3" borderId="13" xfId="2" applyNumberFormat="1" applyFont="1" applyFill="1" applyBorder="1"/>
    <xf numFmtId="165" fontId="0" fillId="2" borderId="0" xfId="2" applyNumberFormat="1" applyFont="1" applyFill="1" applyBorder="1"/>
    <xf numFmtId="165" fontId="0" fillId="2" borderId="0" xfId="2" applyNumberFormat="1" applyFont="1" applyFill="1"/>
    <xf numFmtId="165" fontId="0" fillId="0" borderId="21" xfId="2" applyNumberFormat="1" applyFont="1" applyBorder="1"/>
    <xf numFmtId="165" fontId="0" fillId="2" borderId="4" xfId="2" applyNumberFormat="1" applyFont="1" applyFill="1" applyBorder="1"/>
    <xf numFmtId="165" fontId="0" fillId="0" borderId="0" xfId="2" applyNumberFormat="1" applyFont="1"/>
    <xf numFmtId="0" fontId="5" fillId="4" borderId="5" xfId="0" applyFont="1" applyFill="1" applyBorder="1" applyAlignment="1">
      <alignment wrapText="1"/>
    </xf>
    <xf numFmtId="0" fontId="0" fillId="4" borderId="6" xfId="0" applyFill="1" applyBorder="1" applyAlignment="1">
      <alignment horizontal="center" wrapText="1"/>
    </xf>
    <xf numFmtId="0" fontId="0" fillId="4" borderId="7" xfId="0" applyFill="1" applyBorder="1" applyAlignment="1">
      <alignment horizontal="center" wrapText="1"/>
    </xf>
    <xf numFmtId="165" fontId="0" fillId="4" borderId="7" xfId="2" applyNumberFormat="1" applyFont="1" applyFill="1" applyBorder="1" applyAlignment="1">
      <alignment horizontal="center" wrapText="1"/>
    </xf>
    <xf numFmtId="0" fontId="2" fillId="2" borderId="14" xfId="0" applyFont="1" applyFill="1" applyBorder="1"/>
    <xf numFmtId="0" fontId="6" fillId="0" borderId="0" xfId="0" applyFont="1"/>
    <xf numFmtId="0" fontId="7" fillId="0" borderId="0" xfId="0" applyFont="1"/>
    <xf numFmtId="0" fontId="0" fillId="0" borderId="20" xfId="0" applyBorder="1"/>
    <xf numFmtId="0" fontId="0" fillId="0" borderId="15" xfId="0" applyBorder="1"/>
    <xf numFmtId="0" fontId="0" fillId="5" borderId="11" xfId="0" applyFill="1" applyBorder="1"/>
    <xf numFmtId="0" fontId="0" fillId="5" borderId="12" xfId="0" applyFill="1" applyBorder="1"/>
    <xf numFmtId="164" fontId="0" fillId="5" borderId="12" xfId="0" applyNumberFormat="1" applyFill="1" applyBorder="1"/>
    <xf numFmtId="165" fontId="0" fillId="5" borderId="10" xfId="2" applyNumberFormat="1" applyFont="1" applyFill="1" applyBorder="1"/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493DE-7787-432A-8FB2-9570FFD053DA}">
  <dimension ref="A1:E174"/>
  <sheetViews>
    <sheetView tabSelected="1" zoomScale="85" zoomScaleNormal="85" workbookViewId="0">
      <selection activeCell="B186" sqref="B186"/>
    </sheetView>
  </sheetViews>
  <sheetFormatPr baseColWidth="10" defaultColWidth="11.453125" defaultRowHeight="14.5" x14ac:dyDescent="0.35"/>
  <cols>
    <col min="1" max="1" width="47" customWidth="1"/>
    <col min="2" max="3" width="23.453125" customWidth="1"/>
    <col min="4" max="4" width="23" customWidth="1"/>
    <col min="5" max="5" width="19.1796875" customWidth="1"/>
  </cols>
  <sheetData>
    <row r="1" spans="1:5" ht="33.5" x14ac:dyDescent="0.75">
      <c r="A1" s="54" t="s">
        <v>51</v>
      </c>
      <c r="B1" s="54"/>
      <c r="C1" s="54"/>
      <c r="D1" s="55"/>
    </row>
    <row r="3" spans="1:5" ht="15" thickBot="1" x14ac:dyDescent="0.4"/>
    <row r="4" spans="1:5" ht="29" thickBot="1" x14ac:dyDescent="0.7">
      <c r="A4" s="15" t="s">
        <v>0</v>
      </c>
      <c r="B4" s="16">
        <v>2028</v>
      </c>
      <c r="C4" s="1" t="s">
        <v>1</v>
      </c>
      <c r="D4" s="1"/>
      <c r="E4" s="1"/>
    </row>
    <row r="5" spans="1:5" ht="19" thickBot="1" x14ac:dyDescent="0.5">
      <c r="A5" s="49" t="s">
        <v>2</v>
      </c>
      <c r="B5" s="50" t="s">
        <v>3</v>
      </c>
      <c r="C5" s="50" t="s">
        <v>4</v>
      </c>
      <c r="D5" s="50" t="s">
        <v>5</v>
      </c>
      <c r="E5" s="51" t="s">
        <v>6</v>
      </c>
    </row>
    <row r="6" spans="1:5" ht="15" thickBot="1" x14ac:dyDescent="0.4">
      <c r="A6" s="19"/>
      <c r="B6" s="20"/>
      <c r="C6" s="20"/>
      <c r="D6" s="20"/>
      <c r="E6" s="21"/>
    </row>
    <row r="7" spans="1:5" x14ac:dyDescent="0.35">
      <c r="A7" s="22" t="s">
        <v>7</v>
      </c>
      <c r="B7" s="35">
        <f>B51+B94+B136</f>
        <v>0</v>
      </c>
      <c r="C7" s="35">
        <f>C51+C94+C136</f>
        <v>0</v>
      </c>
      <c r="D7" s="23">
        <f>B7-C7</f>
        <v>0</v>
      </c>
      <c r="E7" s="36" t="e">
        <f t="shared" ref="E7:E10" si="0">D7/C7</f>
        <v>#DIV/0!</v>
      </c>
    </row>
    <row r="8" spans="1:5" x14ac:dyDescent="0.35">
      <c r="A8" s="2" t="s">
        <v>8</v>
      </c>
      <c r="B8" s="3">
        <f>B52+B95+B137</f>
        <v>0</v>
      </c>
      <c r="C8" s="3">
        <f>C52+C95+C137</f>
        <v>0</v>
      </c>
      <c r="D8" s="3">
        <f t="shared" ref="D8:D10" si="1">B8-C8</f>
        <v>0</v>
      </c>
      <c r="E8" s="37" t="e">
        <f t="shared" si="0"/>
        <v>#DIV/0!</v>
      </c>
    </row>
    <row r="9" spans="1:5" x14ac:dyDescent="0.35">
      <c r="A9" s="17" t="s">
        <v>9</v>
      </c>
      <c r="B9" s="3">
        <f t="shared" ref="B9:C10" si="2">B53+B96+B138</f>
        <v>0</v>
      </c>
      <c r="C9" s="3">
        <f t="shared" si="2"/>
        <v>0</v>
      </c>
      <c r="D9" s="3">
        <f t="shared" si="1"/>
        <v>0</v>
      </c>
      <c r="E9" s="37" t="e">
        <f t="shared" si="0"/>
        <v>#DIV/0!</v>
      </c>
    </row>
    <row r="10" spans="1:5" ht="15" thickBot="1" x14ac:dyDescent="0.4">
      <c r="A10" s="4" t="s">
        <v>10</v>
      </c>
      <c r="B10" s="5">
        <f t="shared" si="2"/>
        <v>0</v>
      </c>
      <c r="C10" s="5">
        <f t="shared" si="2"/>
        <v>0</v>
      </c>
      <c r="D10" s="5">
        <f t="shared" si="1"/>
        <v>0</v>
      </c>
      <c r="E10" s="38" t="e">
        <f t="shared" si="0"/>
        <v>#DIV/0!</v>
      </c>
    </row>
    <row r="11" spans="1:5" ht="15" thickBot="1" x14ac:dyDescent="0.4">
      <c r="B11" s="6"/>
      <c r="C11" s="6"/>
      <c r="D11" s="6"/>
      <c r="E11" s="39"/>
    </row>
    <row r="12" spans="1:5" x14ac:dyDescent="0.35">
      <c r="A12" s="10" t="s">
        <v>11</v>
      </c>
      <c r="B12" s="11"/>
      <c r="C12" s="11"/>
      <c r="D12" s="23">
        <f t="shared" ref="D12" si="3">B12-C12</f>
        <v>0</v>
      </c>
      <c r="E12" s="36" t="e">
        <f>D12/C12</f>
        <v>#DIV/0!</v>
      </c>
    </row>
    <row r="13" spans="1:5" x14ac:dyDescent="0.35">
      <c r="A13" s="12" t="s">
        <v>12</v>
      </c>
      <c r="B13" s="3">
        <f>B56+B99+B141</f>
        <v>0</v>
      </c>
      <c r="C13" s="3">
        <f>C56+C99+C141</f>
        <v>0</v>
      </c>
      <c r="D13" s="3">
        <f t="shared" ref="D13" si="4">D56+D99+D141</f>
        <v>0</v>
      </c>
      <c r="E13" s="37" t="e">
        <f t="shared" ref="E13:E16" si="5">D13/C13</f>
        <v>#DIV/0!</v>
      </c>
    </row>
    <row r="14" spans="1:5" x14ac:dyDescent="0.35">
      <c r="A14" s="12" t="s">
        <v>13</v>
      </c>
      <c r="B14" s="3">
        <f t="shared" ref="B14:D15" si="6">B57+B100+B142</f>
        <v>0</v>
      </c>
      <c r="C14" s="3">
        <f t="shared" si="6"/>
        <v>0</v>
      </c>
      <c r="D14" s="3">
        <f t="shared" si="6"/>
        <v>0</v>
      </c>
      <c r="E14" s="37" t="e">
        <f t="shared" si="5"/>
        <v>#DIV/0!</v>
      </c>
    </row>
    <row r="15" spans="1:5" x14ac:dyDescent="0.35">
      <c r="A15" s="24" t="s">
        <v>14</v>
      </c>
      <c r="B15" s="3">
        <f t="shared" si="6"/>
        <v>0</v>
      </c>
      <c r="C15" s="3">
        <f t="shared" si="6"/>
        <v>0</v>
      </c>
      <c r="D15" s="3">
        <f t="shared" si="6"/>
        <v>0</v>
      </c>
      <c r="E15" s="40" t="e">
        <f t="shared" si="5"/>
        <v>#DIV/0!</v>
      </c>
    </row>
    <row r="16" spans="1:5" x14ac:dyDescent="0.35">
      <c r="A16" s="26" t="s">
        <v>15</v>
      </c>
      <c r="B16" s="27">
        <f>SUM(B12:B15)</f>
        <v>0</v>
      </c>
      <c r="C16" s="27">
        <f t="shared" ref="C16:D16" si="7">SUM(C12:C15)</f>
        <v>0</v>
      </c>
      <c r="D16" s="27">
        <f t="shared" si="7"/>
        <v>0</v>
      </c>
      <c r="E16" s="41" t="e">
        <f t="shared" si="5"/>
        <v>#DIV/0!</v>
      </c>
    </row>
    <row r="17" spans="1:5" x14ac:dyDescent="0.35">
      <c r="A17" s="25"/>
      <c r="B17" s="9"/>
      <c r="C17" s="9"/>
      <c r="D17" s="9"/>
      <c r="E17" s="42"/>
    </row>
    <row r="18" spans="1:5" x14ac:dyDescent="0.35">
      <c r="A18" s="12" t="s">
        <v>16</v>
      </c>
      <c r="B18" s="3">
        <f t="shared" ref="B18" si="8">B61+B104+B146</f>
        <v>0</v>
      </c>
      <c r="C18" s="3">
        <f>C61+C104+C146</f>
        <v>0</v>
      </c>
      <c r="D18" s="3">
        <f t="shared" ref="D18:D23" si="9">B18-C18</f>
        <v>0</v>
      </c>
      <c r="E18" s="37" t="e">
        <f t="shared" ref="E18:E25" si="10">D18/C18</f>
        <v>#DIV/0!</v>
      </c>
    </row>
    <row r="19" spans="1:5" x14ac:dyDescent="0.35">
      <c r="A19" s="12" t="s">
        <v>17</v>
      </c>
      <c r="B19" s="3">
        <f t="shared" ref="B19:C19" si="11">B62+B105+B147</f>
        <v>0</v>
      </c>
      <c r="C19" s="3">
        <f t="shared" si="11"/>
        <v>0</v>
      </c>
      <c r="D19" s="3">
        <f t="shared" si="9"/>
        <v>0</v>
      </c>
      <c r="E19" s="37" t="e">
        <f t="shared" si="10"/>
        <v>#DIV/0!</v>
      </c>
    </row>
    <row r="20" spans="1:5" x14ac:dyDescent="0.35">
      <c r="A20" s="12" t="s">
        <v>18</v>
      </c>
      <c r="B20" s="3">
        <f t="shared" ref="B20:C20" si="12">B63+B106+B148</f>
        <v>0</v>
      </c>
      <c r="C20" s="3">
        <f t="shared" si="12"/>
        <v>0</v>
      </c>
      <c r="D20" s="3">
        <f t="shared" si="9"/>
        <v>0</v>
      </c>
      <c r="E20" s="37" t="e">
        <f t="shared" si="10"/>
        <v>#DIV/0!</v>
      </c>
    </row>
    <row r="21" spans="1:5" x14ac:dyDescent="0.35">
      <c r="A21" s="12" t="s">
        <v>19</v>
      </c>
      <c r="B21" s="3">
        <f t="shared" ref="B21:C21" si="13">B64+B107+B149</f>
        <v>0</v>
      </c>
      <c r="C21" s="3">
        <f t="shared" si="13"/>
        <v>0</v>
      </c>
      <c r="D21" s="3">
        <f t="shared" si="9"/>
        <v>0</v>
      </c>
      <c r="E21" s="37" t="e">
        <f t="shared" si="10"/>
        <v>#DIV/0!</v>
      </c>
    </row>
    <row r="22" spans="1:5" x14ac:dyDescent="0.35">
      <c r="A22" s="12" t="s">
        <v>20</v>
      </c>
      <c r="B22" s="3">
        <f t="shared" ref="B22:C22" si="14">B65+B108+B150</f>
        <v>0</v>
      </c>
      <c r="C22" s="3">
        <f t="shared" si="14"/>
        <v>0</v>
      </c>
      <c r="D22" s="3">
        <f t="shared" si="9"/>
        <v>0</v>
      </c>
      <c r="E22" s="37" t="e">
        <f t="shared" si="10"/>
        <v>#DIV/0!</v>
      </c>
    </row>
    <row r="23" spans="1:5" x14ac:dyDescent="0.35">
      <c r="A23" s="24" t="s">
        <v>21</v>
      </c>
      <c r="B23" s="3">
        <f t="shared" ref="B23:C23" si="15">B66+B109+B151</f>
        <v>0</v>
      </c>
      <c r="C23" s="3">
        <f t="shared" si="15"/>
        <v>0</v>
      </c>
      <c r="D23" s="18">
        <f t="shared" si="9"/>
        <v>0</v>
      </c>
      <c r="E23" s="40" t="e">
        <f t="shared" si="10"/>
        <v>#DIV/0!</v>
      </c>
    </row>
    <row r="24" spans="1:5" x14ac:dyDescent="0.35">
      <c r="A24" s="24" t="s">
        <v>22</v>
      </c>
      <c r="B24" s="3">
        <f t="shared" ref="B24:C24" si="16">B67+B110+B152</f>
        <v>0</v>
      </c>
      <c r="C24" s="3">
        <f t="shared" si="16"/>
        <v>0</v>
      </c>
      <c r="D24" s="18">
        <f t="shared" ref="D24" si="17">B24-C24</f>
        <v>0</v>
      </c>
      <c r="E24" s="40" t="e">
        <f t="shared" ref="E24" si="18">D24/C24</f>
        <v>#DIV/0!</v>
      </c>
    </row>
    <row r="25" spans="1:5" x14ac:dyDescent="0.35">
      <c r="A25" s="26" t="s">
        <v>23</v>
      </c>
      <c r="B25" s="27">
        <f>SUM(B18:B24)</f>
        <v>0</v>
      </c>
      <c r="C25" s="27">
        <f t="shared" ref="C25:D25" si="19">SUM(C18:C24)</f>
        <v>0</v>
      </c>
      <c r="D25" s="27">
        <f t="shared" si="19"/>
        <v>0</v>
      </c>
      <c r="E25" s="41" t="e">
        <f t="shared" si="10"/>
        <v>#DIV/0!</v>
      </c>
    </row>
    <row r="26" spans="1:5" x14ac:dyDescent="0.35">
      <c r="A26" s="25"/>
      <c r="B26" s="9"/>
      <c r="C26" s="9"/>
      <c r="D26" s="9"/>
      <c r="E26" s="42"/>
    </row>
    <row r="27" spans="1:5" x14ac:dyDescent="0.35">
      <c r="A27" s="26" t="s">
        <v>24</v>
      </c>
      <c r="B27" s="27">
        <f>B70+B113+B155</f>
        <v>0</v>
      </c>
      <c r="C27" s="27">
        <f>C70+C113+C155</f>
        <v>0</v>
      </c>
      <c r="D27" s="27">
        <f t="shared" ref="D27" si="20">B27-C27</f>
        <v>0</v>
      </c>
      <c r="E27" s="41" t="e">
        <f t="shared" ref="E27" si="21">D27/C27</f>
        <v>#DIV/0!</v>
      </c>
    </row>
    <row r="28" spans="1:5" x14ac:dyDescent="0.35">
      <c r="A28" s="25"/>
      <c r="B28" s="9"/>
      <c r="C28" s="9"/>
      <c r="D28" s="9"/>
      <c r="E28" s="42"/>
    </row>
    <row r="29" spans="1:5" x14ac:dyDescent="0.35">
      <c r="A29" s="12" t="s">
        <v>25</v>
      </c>
      <c r="B29" s="3">
        <f>B72+B115+B157</f>
        <v>0</v>
      </c>
      <c r="C29" s="3">
        <f>C72+C115+C157</f>
        <v>0</v>
      </c>
      <c r="D29" s="3">
        <f t="shared" ref="D29" si="22">D72+D115+D157</f>
        <v>0</v>
      </c>
      <c r="E29" s="40" t="e">
        <f t="shared" ref="E29:E31" si="23">D29/C29</f>
        <v>#DIV/0!</v>
      </c>
    </row>
    <row r="30" spans="1:5" x14ac:dyDescent="0.35">
      <c r="A30" s="24" t="s">
        <v>26</v>
      </c>
      <c r="B30" s="3">
        <f>B73+B116+B158</f>
        <v>0</v>
      </c>
      <c r="C30" s="3">
        <f t="shared" ref="C30:D30" si="24">C73+C116+C158</f>
        <v>0</v>
      </c>
      <c r="D30" s="3">
        <f t="shared" si="24"/>
        <v>0</v>
      </c>
      <c r="E30" s="40" t="e">
        <f t="shared" si="23"/>
        <v>#DIV/0!</v>
      </c>
    </row>
    <row r="31" spans="1:5" x14ac:dyDescent="0.35">
      <c r="A31" s="26" t="s">
        <v>27</v>
      </c>
      <c r="B31" s="27">
        <f>SUM(B29:B30)</f>
        <v>0</v>
      </c>
      <c r="C31" s="27">
        <f t="shared" ref="C31:D31" si="25">SUM(C29:C30)</f>
        <v>0</v>
      </c>
      <c r="D31" s="27">
        <f t="shared" si="25"/>
        <v>0</v>
      </c>
      <c r="E31" s="41" t="e">
        <f t="shared" si="23"/>
        <v>#DIV/0!</v>
      </c>
    </row>
    <row r="32" spans="1:5" x14ac:dyDescent="0.35">
      <c r="A32" s="25"/>
      <c r="B32" s="9"/>
      <c r="C32" s="9"/>
      <c r="D32" s="9"/>
      <c r="E32" s="42"/>
    </row>
    <row r="33" spans="1:5" x14ac:dyDescent="0.35">
      <c r="A33" s="12" t="s">
        <v>28</v>
      </c>
      <c r="B33" s="3">
        <f>B76+B119+B161</f>
        <v>0</v>
      </c>
      <c r="C33" s="3">
        <f t="shared" ref="C33:D33" si="26">C76+C119+C161</f>
        <v>0</v>
      </c>
      <c r="D33" s="3">
        <f t="shared" si="26"/>
        <v>0</v>
      </c>
      <c r="E33" s="40" t="e">
        <f t="shared" ref="E33:E39" si="27">D33/C33</f>
        <v>#DIV/0!</v>
      </c>
    </row>
    <row r="34" spans="1:5" x14ac:dyDescent="0.35">
      <c r="A34" s="24" t="s">
        <v>29</v>
      </c>
      <c r="B34" s="3">
        <f>B77+B120+B162</f>
        <v>0</v>
      </c>
      <c r="C34" s="3">
        <f t="shared" ref="C34:D34" si="28">C77+C120+C162</f>
        <v>0</v>
      </c>
      <c r="D34" s="3">
        <f t="shared" si="28"/>
        <v>0</v>
      </c>
      <c r="E34" s="40" t="e">
        <f t="shared" si="27"/>
        <v>#DIV/0!</v>
      </c>
    </row>
    <row r="35" spans="1:5" x14ac:dyDescent="0.35">
      <c r="A35" s="26" t="s">
        <v>30</v>
      </c>
      <c r="B35" s="27">
        <f>SUM(B33:B34)</f>
        <v>0</v>
      </c>
      <c r="C35" s="27">
        <f t="shared" ref="C35:D35" si="29">SUM(C33:C34)</f>
        <v>0</v>
      </c>
      <c r="D35" s="27">
        <f t="shared" si="29"/>
        <v>0</v>
      </c>
      <c r="E35" s="41" t="e">
        <f t="shared" si="27"/>
        <v>#DIV/0!</v>
      </c>
    </row>
    <row r="36" spans="1:5" x14ac:dyDescent="0.35">
      <c r="A36" s="25"/>
      <c r="B36" s="9"/>
      <c r="C36" s="9"/>
      <c r="D36" s="9"/>
      <c r="E36" s="42"/>
    </row>
    <row r="37" spans="1:5" x14ac:dyDescent="0.35">
      <c r="A37" s="26" t="s">
        <v>31</v>
      </c>
      <c r="B37" s="27">
        <f>B25+B27+B31+B35</f>
        <v>0</v>
      </c>
      <c r="C37" s="27">
        <f t="shared" ref="C37:D37" si="30">C25+C27+C31+C35</f>
        <v>0</v>
      </c>
      <c r="D37" s="27">
        <f t="shared" si="30"/>
        <v>0</v>
      </c>
      <c r="E37" s="41" t="e">
        <f t="shared" si="27"/>
        <v>#DIV/0!</v>
      </c>
    </row>
    <row r="38" spans="1:5" x14ac:dyDescent="0.35">
      <c r="A38" s="25"/>
      <c r="B38" s="9"/>
      <c r="C38" s="9"/>
      <c r="D38" s="9"/>
      <c r="E38" s="42"/>
    </row>
    <row r="39" spans="1:5" ht="15" thickBot="1" x14ac:dyDescent="0.4">
      <c r="A39" s="28" t="s">
        <v>32</v>
      </c>
      <c r="B39" s="29">
        <f>B16-B37</f>
        <v>0</v>
      </c>
      <c r="C39" s="29">
        <f>C16-C37</f>
        <v>0</v>
      </c>
      <c r="D39" s="29">
        <f>D16-D37</f>
        <v>0</v>
      </c>
      <c r="E39" s="43" t="e">
        <f t="shared" si="27"/>
        <v>#DIV/0!</v>
      </c>
    </row>
    <row r="40" spans="1:5" ht="15" thickBot="1" x14ac:dyDescent="0.4">
      <c r="A40" s="8"/>
      <c r="B40" s="9"/>
      <c r="C40" s="9"/>
      <c r="D40" s="9"/>
      <c r="E40" s="44"/>
    </row>
    <row r="41" spans="1:5" x14ac:dyDescent="0.35">
      <c r="A41" s="53" t="s">
        <v>33</v>
      </c>
      <c r="B41" s="11"/>
      <c r="C41" s="11"/>
      <c r="D41" s="11"/>
      <c r="E41" s="36"/>
    </row>
    <row r="42" spans="1:5" x14ac:dyDescent="0.35">
      <c r="A42" s="12" t="s">
        <v>34</v>
      </c>
      <c r="B42" s="7" t="e">
        <f>B13/B7</f>
        <v>#DIV/0!</v>
      </c>
      <c r="C42" s="7" t="e">
        <f>C13/C7</f>
        <v>#DIV/0!</v>
      </c>
      <c r="D42" s="3" t="e">
        <f t="shared" ref="D42:D46" si="31">B42-C42</f>
        <v>#DIV/0!</v>
      </c>
      <c r="E42" s="37" t="e">
        <f t="shared" ref="E42:E46" si="32">D42/C42</f>
        <v>#DIV/0!</v>
      </c>
    </row>
    <row r="43" spans="1:5" x14ac:dyDescent="0.35">
      <c r="A43" s="12" t="s">
        <v>35</v>
      </c>
      <c r="B43" s="7" t="e">
        <f>B25/B8</f>
        <v>#DIV/0!</v>
      </c>
      <c r="C43" s="7" t="e">
        <f>C25/C8</f>
        <v>#DIV/0!</v>
      </c>
      <c r="D43" s="3" t="e">
        <f t="shared" si="31"/>
        <v>#DIV/0!</v>
      </c>
      <c r="E43" s="37" t="e">
        <f t="shared" si="32"/>
        <v>#DIV/0!</v>
      </c>
    </row>
    <row r="44" spans="1:5" x14ac:dyDescent="0.35">
      <c r="A44" s="12" t="s">
        <v>36</v>
      </c>
      <c r="B44" s="7" t="e">
        <f>(B18+B19+(B20*0.7)+B23)/B8</f>
        <v>#DIV/0!</v>
      </c>
      <c r="C44" s="7" t="e">
        <f>(C18+C19+(C20*0.7)+C23)/C8</f>
        <v>#DIV/0!</v>
      </c>
      <c r="D44" s="3" t="e">
        <f t="shared" ref="D44" si="33">B44-C44</f>
        <v>#DIV/0!</v>
      </c>
      <c r="E44" s="37" t="e">
        <f t="shared" ref="E44" si="34">D44/C44</f>
        <v>#DIV/0!</v>
      </c>
    </row>
    <row r="45" spans="1:5" x14ac:dyDescent="0.35">
      <c r="A45" s="12" t="s">
        <v>37</v>
      </c>
      <c r="B45" s="7" t="e">
        <f>B18/B10</f>
        <v>#DIV/0!</v>
      </c>
      <c r="C45" s="7" t="e">
        <f>C18/C10</f>
        <v>#DIV/0!</v>
      </c>
      <c r="D45" s="3" t="e">
        <f t="shared" si="31"/>
        <v>#DIV/0!</v>
      </c>
      <c r="E45" s="37" t="e">
        <f t="shared" si="32"/>
        <v>#DIV/0!</v>
      </c>
    </row>
    <row r="46" spans="1:5" ht="15" thickBot="1" x14ac:dyDescent="0.4">
      <c r="A46" s="13" t="s">
        <v>38</v>
      </c>
      <c r="B46" s="14" t="e">
        <f>(B18+B19+(B515*0.7)+B23)/B9</f>
        <v>#DIV/0!</v>
      </c>
      <c r="C46" s="14" t="e">
        <f>(C18+C19+(C515*0.7)+C23)/C9</f>
        <v>#DIV/0!</v>
      </c>
      <c r="D46" s="5" t="e">
        <f t="shared" si="31"/>
        <v>#DIV/0!</v>
      </c>
      <c r="E46" s="38" t="e">
        <f t="shared" si="32"/>
        <v>#DIV/0!</v>
      </c>
    </row>
    <row r="47" spans="1:5" x14ac:dyDescent="0.35">
      <c r="A47" s="8"/>
      <c r="B47" s="9"/>
      <c r="C47" s="9"/>
      <c r="D47" s="9"/>
      <c r="E47" s="44"/>
    </row>
    <row r="48" spans="1:5" ht="15" thickBot="1" x14ac:dyDescent="0.4">
      <c r="A48" s="8"/>
      <c r="B48" s="8"/>
      <c r="C48" s="8"/>
      <c r="D48" s="8"/>
      <c r="E48" s="45"/>
    </row>
    <row r="49" spans="1:5" ht="19" thickBot="1" x14ac:dyDescent="0.5">
      <c r="A49" s="49" t="s">
        <v>52</v>
      </c>
      <c r="B49" s="50" t="s">
        <v>3</v>
      </c>
      <c r="C49" s="50" t="s">
        <v>4</v>
      </c>
      <c r="D49" s="50" t="s">
        <v>5</v>
      </c>
      <c r="E49" s="52" t="s">
        <v>6</v>
      </c>
    </row>
    <row r="50" spans="1:5" x14ac:dyDescent="0.35">
      <c r="A50" s="31"/>
      <c r="B50" s="32"/>
      <c r="C50" s="32"/>
      <c r="D50" s="32"/>
      <c r="E50" s="46"/>
    </row>
    <row r="51" spans="1:5" x14ac:dyDescent="0.35">
      <c r="A51" s="2" t="s">
        <v>7</v>
      </c>
      <c r="B51" s="3"/>
      <c r="C51" s="3"/>
      <c r="D51" s="3">
        <f>B51-C51</f>
        <v>0</v>
      </c>
      <c r="E51" s="37" t="e">
        <f t="shared" ref="E51:E54" si="35">D51/C51</f>
        <v>#DIV/0!</v>
      </c>
    </row>
    <row r="52" spans="1:5" x14ac:dyDescent="0.35">
      <c r="A52" s="2" t="s">
        <v>8</v>
      </c>
      <c r="B52" s="3"/>
      <c r="C52" s="3"/>
      <c r="D52" s="3">
        <f t="shared" ref="D52:D58" si="36">B52-C52</f>
        <v>0</v>
      </c>
      <c r="E52" s="37" t="e">
        <f t="shared" si="35"/>
        <v>#DIV/0!</v>
      </c>
    </row>
    <row r="53" spans="1:5" x14ac:dyDescent="0.35">
      <c r="A53" s="2" t="s">
        <v>9</v>
      </c>
      <c r="B53" s="3"/>
      <c r="C53" s="3"/>
      <c r="D53" s="3">
        <f t="shared" si="36"/>
        <v>0</v>
      </c>
      <c r="E53" s="37" t="e">
        <f t="shared" si="35"/>
        <v>#DIV/0!</v>
      </c>
    </row>
    <row r="54" spans="1:5" ht="15" thickBot="1" x14ac:dyDescent="0.4">
      <c r="A54" s="4" t="s">
        <v>10</v>
      </c>
      <c r="B54" s="5"/>
      <c r="C54" s="5"/>
      <c r="D54" s="5">
        <f t="shared" si="36"/>
        <v>0</v>
      </c>
      <c r="E54" s="38" t="e">
        <f t="shared" si="35"/>
        <v>#DIV/0!</v>
      </c>
    </row>
    <row r="55" spans="1:5" ht="15" thickBot="1" x14ac:dyDescent="0.4">
      <c r="B55" s="6"/>
      <c r="C55" s="6"/>
      <c r="D55" s="6"/>
      <c r="E55" s="39"/>
    </row>
    <row r="56" spans="1:5" x14ac:dyDescent="0.35">
      <c r="A56" s="10" t="s">
        <v>12</v>
      </c>
      <c r="B56" s="23"/>
      <c r="C56" s="23"/>
      <c r="D56" s="23">
        <f t="shared" si="36"/>
        <v>0</v>
      </c>
      <c r="E56" s="36" t="e">
        <f t="shared" ref="E56:E59" si="37">D56/C56</f>
        <v>#DIV/0!</v>
      </c>
    </row>
    <row r="57" spans="1:5" x14ac:dyDescent="0.35">
      <c r="A57" s="12" t="s">
        <v>13</v>
      </c>
      <c r="B57" s="3"/>
      <c r="C57" s="3"/>
      <c r="D57" s="3">
        <f t="shared" si="36"/>
        <v>0</v>
      </c>
      <c r="E57" s="37" t="e">
        <f t="shared" si="37"/>
        <v>#DIV/0!</v>
      </c>
    </row>
    <row r="58" spans="1:5" x14ac:dyDescent="0.35">
      <c r="A58" s="12" t="s">
        <v>14</v>
      </c>
      <c r="B58" s="3"/>
      <c r="C58" s="3"/>
      <c r="D58" s="3">
        <f t="shared" si="36"/>
        <v>0</v>
      </c>
      <c r="E58" s="37" t="e">
        <f t="shared" si="37"/>
        <v>#DIV/0!</v>
      </c>
    </row>
    <row r="59" spans="1:5" ht="15" thickBot="1" x14ac:dyDescent="0.4">
      <c r="A59" s="28" t="s">
        <v>15</v>
      </c>
      <c r="B59" s="29">
        <f>SUM(B56:B58)</f>
        <v>0</v>
      </c>
      <c r="C59" s="29">
        <f>SUM(C56:C58)</f>
        <v>0</v>
      </c>
      <c r="D59" s="29">
        <f>SUM(D56:D58)</f>
        <v>0</v>
      </c>
      <c r="E59" s="43" t="e">
        <f t="shared" si="37"/>
        <v>#DIV/0!</v>
      </c>
    </row>
    <row r="60" spans="1:5" ht="15" thickBot="1" x14ac:dyDescent="0.4">
      <c r="A60" s="8"/>
      <c r="B60" s="9"/>
      <c r="C60" s="9"/>
      <c r="D60" s="9"/>
      <c r="E60" s="44"/>
    </row>
    <row r="61" spans="1:5" x14ac:dyDescent="0.35">
      <c r="A61" s="10" t="s">
        <v>16</v>
      </c>
      <c r="B61" s="23"/>
      <c r="C61" s="23"/>
      <c r="D61" s="23">
        <f t="shared" ref="D61:D67" si="38">B61-C61</f>
        <v>0</v>
      </c>
      <c r="E61" s="36" t="e">
        <f t="shared" ref="E61:E68" si="39">D61/C61</f>
        <v>#DIV/0!</v>
      </c>
    </row>
    <row r="62" spans="1:5" x14ac:dyDescent="0.35">
      <c r="A62" s="12" t="s">
        <v>17</v>
      </c>
      <c r="B62" s="3"/>
      <c r="C62" s="3"/>
      <c r="D62" s="3">
        <f t="shared" si="38"/>
        <v>0</v>
      </c>
      <c r="E62" s="37" t="e">
        <f t="shared" si="39"/>
        <v>#DIV/0!</v>
      </c>
    </row>
    <row r="63" spans="1:5" x14ac:dyDescent="0.35">
      <c r="A63" s="12" t="s">
        <v>18</v>
      </c>
      <c r="B63" s="3"/>
      <c r="C63" s="3"/>
      <c r="D63" s="3">
        <f t="shared" si="38"/>
        <v>0</v>
      </c>
      <c r="E63" s="37" t="e">
        <f t="shared" si="39"/>
        <v>#DIV/0!</v>
      </c>
    </row>
    <row r="64" spans="1:5" x14ac:dyDescent="0.35">
      <c r="A64" s="12" t="s">
        <v>19</v>
      </c>
      <c r="B64" s="3"/>
      <c r="C64" s="3"/>
      <c r="D64" s="3">
        <f t="shared" si="38"/>
        <v>0</v>
      </c>
      <c r="E64" s="37" t="e">
        <f t="shared" si="39"/>
        <v>#DIV/0!</v>
      </c>
    </row>
    <row r="65" spans="1:5" x14ac:dyDescent="0.35">
      <c r="A65" s="12" t="s">
        <v>20</v>
      </c>
      <c r="B65" s="3"/>
      <c r="C65" s="3"/>
      <c r="D65" s="3">
        <f t="shared" si="38"/>
        <v>0</v>
      </c>
      <c r="E65" s="37" t="e">
        <f t="shared" si="39"/>
        <v>#DIV/0!</v>
      </c>
    </row>
    <row r="66" spans="1:5" x14ac:dyDescent="0.35">
      <c r="A66" s="12" t="s">
        <v>21</v>
      </c>
      <c r="B66" s="3"/>
      <c r="C66" s="3"/>
      <c r="D66" s="3">
        <f t="shared" si="38"/>
        <v>0</v>
      </c>
      <c r="E66" s="37" t="e">
        <f t="shared" si="39"/>
        <v>#DIV/0!</v>
      </c>
    </row>
    <row r="67" spans="1:5" x14ac:dyDescent="0.35">
      <c r="A67" s="12" t="s">
        <v>22</v>
      </c>
      <c r="B67" s="3"/>
      <c r="C67" s="3"/>
      <c r="D67" s="3">
        <f t="shared" si="38"/>
        <v>0</v>
      </c>
      <c r="E67" s="37" t="e">
        <f t="shared" si="39"/>
        <v>#DIV/0!</v>
      </c>
    </row>
    <row r="68" spans="1:5" x14ac:dyDescent="0.35">
      <c r="A68" s="26" t="s">
        <v>23</v>
      </c>
      <c r="B68" s="27">
        <f>SUM(B61:B67)</f>
        <v>0</v>
      </c>
      <c r="C68" s="27">
        <f t="shared" ref="C68" si="40">SUM(C61:C67)</f>
        <v>0</v>
      </c>
      <c r="D68" s="27">
        <f t="shared" ref="D68" si="41">SUM(D61:D67)</f>
        <v>0</v>
      </c>
      <c r="E68" s="41" t="e">
        <f t="shared" si="39"/>
        <v>#DIV/0!</v>
      </c>
    </row>
    <row r="69" spans="1:5" x14ac:dyDescent="0.35">
      <c r="A69" s="25"/>
      <c r="B69" s="9"/>
      <c r="C69" s="9"/>
      <c r="D69" s="9"/>
      <c r="E69" s="42"/>
    </row>
    <row r="70" spans="1:5" x14ac:dyDescent="0.35">
      <c r="A70" s="26" t="s">
        <v>24</v>
      </c>
      <c r="B70" s="27"/>
      <c r="C70" s="27"/>
      <c r="D70" s="27">
        <f t="shared" ref="D70" si="42">B70-C70</f>
        <v>0</v>
      </c>
      <c r="E70" s="41" t="e">
        <f t="shared" ref="E70" si="43">D70/C70</f>
        <v>#DIV/0!</v>
      </c>
    </row>
    <row r="71" spans="1:5" x14ac:dyDescent="0.35">
      <c r="A71" s="25"/>
      <c r="B71" s="9"/>
      <c r="C71" s="9"/>
      <c r="D71" s="9"/>
      <c r="E71" s="42"/>
    </row>
    <row r="72" spans="1:5" x14ac:dyDescent="0.35">
      <c r="A72" s="12" t="s">
        <v>25</v>
      </c>
      <c r="B72" s="3"/>
      <c r="C72" s="3"/>
      <c r="D72" s="3">
        <f t="shared" ref="D72:D74" si="44">B72-C72</f>
        <v>0</v>
      </c>
      <c r="E72" s="37" t="e">
        <f t="shared" ref="E72:E74" si="45">D72/C72</f>
        <v>#DIV/0!</v>
      </c>
    </row>
    <row r="73" spans="1:5" x14ac:dyDescent="0.35">
      <c r="A73" s="12" t="s">
        <v>26</v>
      </c>
      <c r="B73" s="3"/>
      <c r="C73" s="3"/>
      <c r="D73" s="3">
        <f t="shared" si="44"/>
        <v>0</v>
      </c>
      <c r="E73" s="37" t="e">
        <f t="shared" si="45"/>
        <v>#DIV/0!</v>
      </c>
    </row>
    <row r="74" spans="1:5" x14ac:dyDescent="0.35">
      <c r="A74" s="26" t="s">
        <v>27</v>
      </c>
      <c r="B74" s="27">
        <f>SUM(B72:B73)</f>
        <v>0</v>
      </c>
      <c r="C74" s="27">
        <f t="shared" ref="C74" si="46">SUM(C72:C73)</f>
        <v>0</v>
      </c>
      <c r="D74" s="27">
        <f t="shared" si="44"/>
        <v>0</v>
      </c>
      <c r="E74" s="41" t="e">
        <f t="shared" si="45"/>
        <v>#DIV/0!</v>
      </c>
    </row>
    <row r="75" spans="1:5" x14ac:dyDescent="0.35">
      <c r="A75" s="25"/>
      <c r="B75" s="9"/>
      <c r="C75" s="9"/>
      <c r="D75" s="9"/>
      <c r="E75" s="42"/>
    </row>
    <row r="76" spans="1:5" x14ac:dyDescent="0.35">
      <c r="A76" s="12" t="s">
        <v>28</v>
      </c>
      <c r="B76" s="3"/>
      <c r="C76" s="3"/>
      <c r="D76" s="3">
        <f t="shared" ref="D76:D78" si="47">B76-C76</f>
        <v>0</v>
      </c>
      <c r="E76" s="37" t="e">
        <f t="shared" ref="E76:E78" si="48">D76/C76</f>
        <v>#DIV/0!</v>
      </c>
    </row>
    <row r="77" spans="1:5" x14ac:dyDescent="0.35">
      <c r="A77" s="12" t="s">
        <v>29</v>
      </c>
      <c r="B77" s="3"/>
      <c r="C77" s="3"/>
      <c r="D77" s="3">
        <f t="shared" si="47"/>
        <v>0</v>
      </c>
      <c r="E77" s="37" t="e">
        <f t="shared" si="48"/>
        <v>#DIV/0!</v>
      </c>
    </row>
    <row r="78" spans="1:5" x14ac:dyDescent="0.35">
      <c r="A78" s="26" t="s">
        <v>30</v>
      </c>
      <c r="B78" s="27">
        <f>SUM(B76:B77)</f>
        <v>0</v>
      </c>
      <c r="C78" s="27">
        <f t="shared" ref="C78" si="49">SUM(C76:C77)</f>
        <v>0</v>
      </c>
      <c r="D78" s="27">
        <f t="shared" si="47"/>
        <v>0</v>
      </c>
      <c r="E78" s="41" t="e">
        <f t="shared" si="48"/>
        <v>#DIV/0!</v>
      </c>
    </row>
    <row r="79" spans="1:5" x14ac:dyDescent="0.35">
      <c r="A79" s="25"/>
      <c r="B79" s="9"/>
      <c r="C79" s="9"/>
      <c r="D79" s="9"/>
      <c r="E79" s="42"/>
    </row>
    <row r="80" spans="1:5" x14ac:dyDescent="0.35">
      <c r="A80" s="26" t="s">
        <v>31</v>
      </c>
      <c r="B80" s="27">
        <f>B68+B70+B74+B78</f>
        <v>0</v>
      </c>
      <c r="C80" s="27">
        <f t="shared" ref="C80" si="50">C68+C70+C74+C78</f>
        <v>0</v>
      </c>
      <c r="D80" s="27">
        <f t="shared" ref="D80" si="51">B80-C80</f>
        <v>0</v>
      </c>
      <c r="E80" s="41" t="e">
        <f t="shared" ref="E80" si="52">D80/C80</f>
        <v>#DIV/0!</v>
      </c>
    </row>
    <row r="81" spans="1:5" x14ac:dyDescent="0.35">
      <c r="A81" s="25"/>
      <c r="B81" s="9"/>
      <c r="C81" s="9"/>
      <c r="D81" s="9"/>
      <c r="E81" s="42"/>
    </row>
    <row r="82" spans="1:5" ht="15" thickBot="1" x14ac:dyDescent="0.4">
      <c r="A82" s="28" t="s">
        <v>32</v>
      </c>
      <c r="B82" s="29">
        <f>B59-B80</f>
        <v>0</v>
      </c>
      <c r="C82" s="29">
        <f>C59-C80</f>
        <v>0</v>
      </c>
      <c r="D82" s="29">
        <f t="shared" ref="D82" si="53">B82-C82</f>
        <v>0</v>
      </c>
      <c r="E82" s="43" t="e">
        <f t="shared" ref="E82" si="54">D82/C82</f>
        <v>#DIV/0!</v>
      </c>
    </row>
    <row r="83" spans="1:5" ht="15" thickBot="1" x14ac:dyDescent="0.4">
      <c r="A83" s="33"/>
      <c r="B83" s="34"/>
      <c r="C83" s="34"/>
      <c r="D83" s="34"/>
      <c r="E83" s="47"/>
    </row>
    <row r="84" spans="1:5" x14ac:dyDescent="0.35">
      <c r="A84" s="10" t="s">
        <v>33</v>
      </c>
      <c r="B84" s="11"/>
      <c r="C84" s="11"/>
      <c r="D84" s="11"/>
      <c r="E84" s="36"/>
    </row>
    <row r="85" spans="1:5" x14ac:dyDescent="0.35">
      <c r="A85" s="12" t="s">
        <v>34</v>
      </c>
      <c r="B85" s="7" t="e">
        <f>B56/B51</f>
        <v>#DIV/0!</v>
      </c>
      <c r="C85" s="7" t="e">
        <f>C56/C51</f>
        <v>#DIV/0!</v>
      </c>
      <c r="D85" s="3" t="e">
        <f t="shared" ref="D85:D89" si="55">B85-C85</f>
        <v>#DIV/0!</v>
      </c>
      <c r="E85" s="37" t="e">
        <f t="shared" ref="E85:E89" si="56">D85/C85</f>
        <v>#DIV/0!</v>
      </c>
    </row>
    <row r="86" spans="1:5" x14ac:dyDescent="0.35">
      <c r="A86" s="12" t="s">
        <v>35</v>
      </c>
      <c r="B86" s="7" t="e">
        <f>B68/B52</f>
        <v>#DIV/0!</v>
      </c>
      <c r="C86" s="7" t="e">
        <f>C68/C52</f>
        <v>#DIV/0!</v>
      </c>
      <c r="D86" s="3" t="e">
        <f t="shared" si="55"/>
        <v>#DIV/0!</v>
      </c>
      <c r="E86" s="37" t="e">
        <f t="shared" si="56"/>
        <v>#DIV/0!</v>
      </c>
    </row>
    <row r="87" spans="1:5" x14ac:dyDescent="0.35">
      <c r="A87" s="12" t="s">
        <v>36</v>
      </c>
      <c r="B87" s="7" t="e">
        <f>(B61+B62+(B63*0.7)+B66)/B52</f>
        <v>#DIV/0!</v>
      </c>
      <c r="C87" s="7" t="e">
        <f>(C61+C62+(C63*0.7)+C66)/C52</f>
        <v>#DIV/0!</v>
      </c>
      <c r="D87" s="3" t="e">
        <f t="shared" si="55"/>
        <v>#DIV/0!</v>
      </c>
      <c r="E87" s="37" t="e">
        <f t="shared" si="56"/>
        <v>#DIV/0!</v>
      </c>
    </row>
    <row r="88" spans="1:5" x14ac:dyDescent="0.35">
      <c r="A88" s="12" t="s">
        <v>37</v>
      </c>
      <c r="B88" s="7" t="e">
        <f>B61/B54</f>
        <v>#DIV/0!</v>
      </c>
      <c r="C88" s="7" t="e">
        <f>C61/C54</f>
        <v>#DIV/0!</v>
      </c>
      <c r="D88" s="3" t="e">
        <f t="shared" si="55"/>
        <v>#DIV/0!</v>
      </c>
      <c r="E88" s="37" t="e">
        <f t="shared" si="56"/>
        <v>#DIV/0!</v>
      </c>
    </row>
    <row r="89" spans="1:5" ht="15" thickBot="1" x14ac:dyDescent="0.4">
      <c r="A89" s="13" t="s">
        <v>38</v>
      </c>
      <c r="B89" s="14" t="e">
        <f>(B61+B62+(B557*0.7)+B66)/B53</f>
        <v>#DIV/0!</v>
      </c>
      <c r="C89" s="14" t="e">
        <f>(C61+C62+(C557*0.7)+C66)/C53</f>
        <v>#DIV/0!</v>
      </c>
      <c r="D89" s="5" t="e">
        <f t="shared" si="55"/>
        <v>#DIV/0!</v>
      </c>
      <c r="E89" s="38" t="e">
        <f t="shared" si="56"/>
        <v>#DIV/0!</v>
      </c>
    </row>
    <row r="90" spans="1:5" x14ac:dyDescent="0.35">
      <c r="A90" s="8"/>
      <c r="B90" s="8"/>
      <c r="C90" s="8"/>
      <c r="D90" s="8"/>
      <c r="E90" s="45"/>
    </row>
    <row r="91" spans="1:5" ht="15" thickBot="1" x14ac:dyDescent="0.4">
      <c r="A91" s="8"/>
      <c r="B91" s="8"/>
      <c r="C91" s="8"/>
      <c r="D91" s="8"/>
      <c r="E91" s="45"/>
    </row>
    <row r="92" spans="1:5" ht="19" thickBot="1" x14ac:dyDescent="0.5">
      <c r="A92" s="49" t="s">
        <v>53</v>
      </c>
      <c r="B92" s="50" t="s">
        <v>3</v>
      </c>
      <c r="C92" s="50" t="s">
        <v>4</v>
      </c>
      <c r="D92" s="50" t="s">
        <v>5</v>
      </c>
      <c r="E92" s="52" t="s">
        <v>6</v>
      </c>
    </row>
    <row r="93" spans="1:5" x14ac:dyDescent="0.35">
      <c r="A93" s="31"/>
      <c r="B93" s="32"/>
      <c r="C93" s="32"/>
      <c r="D93" s="32"/>
      <c r="E93" s="46"/>
    </row>
    <row r="94" spans="1:5" x14ac:dyDescent="0.35">
      <c r="A94" s="2" t="s">
        <v>7</v>
      </c>
      <c r="B94" s="3"/>
      <c r="C94" s="3"/>
      <c r="D94" s="3">
        <f>B94-C94</f>
        <v>0</v>
      </c>
      <c r="E94" s="37" t="e">
        <f t="shared" ref="E94:E97" si="57">D94/C94</f>
        <v>#DIV/0!</v>
      </c>
    </row>
    <row r="95" spans="1:5" x14ac:dyDescent="0.35">
      <c r="A95" s="2" t="s">
        <v>8</v>
      </c>
      <c r="B95" s="3"/>
      <c r="C95" s="3"/>
      <c r="D95" s="3">
        <f t="shared" ref="D95:D97" si="58">B95-C95</f>
        <v>0</v>
      </c>
      <c r="E95" s="37" t="e">
        <f t="shared" si="57"/>
        <v>#DIV/0!</v>
      </c>
    </row>
    <row r="96" spans="1:5" x14ac:dyDescent="0.35">
      <c r="A96" s="2" t="s">
        <v>9</v>
      </c>
      <c r="B96" s="3"/>
      <c r="C96" s="3"/>
      <c r="D96" s="3">
        <f t="shared" si="58"/>
        <v>0</v>
      </c>
      <c r="E96" s="37" t="e">
        <f t="shared" si="57"/>
        <v>#DIV/0!</v>
      </c>
    </row>
    <row r="97" spans="1:5" ht="15" thickBot="1" x14ac:dyDescent="0.4">
      <c r="A97" s="4" t="s">
        <v>10</v>
      </c>
      <c r="B97" s="5"/>
      <c r="C97" s="5"/>
      <c r="D97" s="5">
        <f t="shared" si="58"/>
        <v>0</v>
      </c>
      <c r="E97" s="38" t="e">
        <f t="shared" si="57"/>
        <v>#DIV/0!</v>
      </c>
    </row>
    <row r="98" spans="1:5" ht="15" thickBot="1" x14ac:dyDescent="0.4">
      <c r="B98" s="6"/>
      <c r="C98" s="6"/>
      <c r="D98" s="6"/>
      <c r="E98" s="39"/>
    </row>
    <row r="99" spans="1:5" x14ac:dyDescent="0.35">
      <c r="A99" s="10" t="s">
        <v>12</v>
      </c>
      <c r="B99" s="23"/>
      <c r="C99" s="23"/>
      <c r="D99" s="23">
        <f t="shared" ref="D99:D101" si="59">B99-C99</f>
        <v>0</v>
      </c>
      <c r="E99" s="36" t="e">
        <f t="shared" ref="E99:E102" si="60">D99/C99</f>
        <v>#DIV/0!</v>
      </c>
    </row>
    <row r="100" spans="1:5" x14ac:dyDescent="0.35">
      <c r="A100" s="12" t="s">
        <v>13</v>
      </c>
      <c r="B100" s="3"/>
      <c r="C100" s="3"/>
      <c r="D100" s="3">
        <f t="shared" si="59"/>
        <v>0</v>
      </c>
      <c r="E100" s="37" t="e">
        <f t="shared" si="60"/>
        <v>#DIV/0!</v>
      </c>
    </row>
    <row r="101" spans="1:5" x14ac:dyDescent="0.35">
      <c r="A101" s="12" t="s">
        <v>14</v>
      </c>
      <c r="B101" s="3"/>
      <c r="C101" s="3"/>
      <c r="D101" s="3">
        <f t="shared" si="59"/>
        <v>0</v>
      </c>
      <c r="E101" s="37" t="e">
        <f t="shared" si="60"/>
        <v>#DIV/0!</v>
      </c>
    </row>
    <row r="102" spans="1:5" ht="15" thickBot="1" x14ac:dyDescent="0.4">
      <c r="A102" s="28" t="s">
        <v>15</v>
      </c>
      <c r="B102" s="29">
        <f>SUM(B99:B101)</f>
        <v>0</v>
      </c>
      <c r="C102" s="29">
        <f>SUM(C99:C101)</f>
        <v>0</v>
      </c>
      <c r="D102" s="29">
        <f>SUM(D99:D101)</f>
        <v>0</v>
      </c>
      <c r="E102" s="43" t="e">
        <f t="shared" si="60"/>
        <v>#DIV/0!</v>
      </c>
    </row>
    <row r="103" spans="1:5" ht="15" thickBot="1" x14ac:dyDescent="0.4">
      <c r="A103" s="8"/>
      <c r="B103" s="9"/>
      <c r="C103" s="9"/>
      <c r="D103" s="9"/>
      <c r="E103" s="44"/>
    </row>
    <row r="104" spans="1:5" x14ac:dyDescent="0.35">
      <c r="A104" s="10" t="s">
        <v>16</v>
      </c>
      <c r="B104" s="23"/>
      <c r="C104" s="23"/>
      <c r="D104" s="23">
        <f t="shared" ref="D104:D110" si="61">B104-C104</f>
        <v>0</v>
      </c>
      <c r="E104" s="36" t="e">
        <f t="shared" ref="E104:E111" si="62">D104/C104</f>
        <v>#DIV/0!</v>
      </c>
    </row>
    <row r="105" spans="1:5" x14ac:dyDescent="0.35">
      <c r="A105" s="12" t="s">
        <v>17</v>
      </c>
      <c r="B105" s="3"/>
      <c r="C105" s="3"/>
      <c r="D105" s="3">
        <f t="shared" si="61"/>
        <v>0</v>
      </c>
      <c r="E105" s="37" t="e">
        <f t="shared" si="62"/>
        <v>#DIV/0!</v>
      </c>
    </row>
    <row r="106" spans="1:5" x14ac:dyDescent="0.35">
      <c r="A106" s="12" t="s">
        <v>18</v>
      </c>
      <c r="B106" s="3"/>
      <c r="C106" s="3"/>
      <c r="D106" s="3">
        <f t="shared" si="61"/>
        <v>0</v>
      </c>
      <c r="E106" s="37" t="e">
        <f t="shared" si="62"/>
        <v>#DIV/0!</v>
      </c>
    </row>
    <row r="107" spans="1:5" x14ac:dyDescent="0.35">
      <c r="A107" s="12" t="s">
        <v>19</v>
      </c>
      <c r="B107" s="3"/>
      <c r="C107" s="3"/>
      <c r="D107" s="3">
        <f t="shared" si="61"/>
        <v>0</v>
      </c>
      <c r="E107" s="37" t="e">
        <f t="shared" si="62"/>
        <v>#DIV/0!</v>
      </c>
    </row>
    <row r="108" spans="1:5" x14ac:dyDescent="0.35">
      <c r="A108" s="12" t="s">
        <v>20</v>
      </c>
      <c r="B108" s="3"/>
      <c r="C108" s="3"/>
      <c r="D108" s="3">
        <f t="shared" si="61"/>
        <v>0</v>
      </c>
      <c r="E108" s="37" t="e">
        <f t="shared" si="62"/>
        <v>#DIV/0!</v>
      </c>
    </row>
    <row r="109" spans="1:5" x14ac:dyDescent="0.35">
      <c r="A109" s="12" t="s">
        <v>21</v>
      </c>
      <c r="B109" s="3"/>
      <c r="C109" s="3"/>
      <c r="D109" s="3">
        <f t="shared" si="61"/>
        <v>0</v>
      </c>
      <c r="E109" s="37" t="e">
        <f t="shared" si="62"/>
        <v>#DIV/0!</v>
      </c>
    </row>
    <row r="110" spans="1:5" x14ac:dyDescent="0.35">
      <c r="A110" s="12" t="s">
        <v>22</v>
      </c>
      <c r="B110" s="3"/>
      <c r="C110" s="3"/>
      <c r="D110" s="3">
        <f t="shared" si="61"/>
        <v>0</v>
      </c>
      <c r="E110" s="37" t="e">
        <f t="shared" si="62"/>
        <v>#DIV/0!</v>
      </c>
    </row>
    <row r="111" spans="1:5" x14ac:dyDescent="0.35">
      <c r="A111" s="26" t="s">
        <v>23</v>
      </c>
      <c r="B111" s="27">
        <f>SUM(B104:B110)</f>
        <v>0</v>
      </c>
      <c r="C111" s="27">
        <f t="shared" ref="C111" si="63">SUM(C104:C110)</f>
        <v>0</v>
      </c>
      <c r="D111" s="27">
        <f t="shared" ref="D111" si="64">SUM(D104:D110)</f>
        <v>0</v>
      </c>
      <c r="E111" s="41" t="e">
        <f t="shared" si="62"/>
        <v>#DIV/0!</v>
      </c>
    </row>
    <row r="112" spans="1:5" x14ac:dyDescent="0.35">
      <c r="A112" s="25"/>
      <c r="B112" s="9"/>
      <c r="C112" s="9"/>
      <c r="D112" s="9"/>
      <c r="E112" s="42"/>
    </row>
    <row r="113" spans="1:5" x14ac:dyDescent="0.35">
      <c r="A113" s="26" t="s">
        <v>24</v>
      </c>
      <c r="B113" s="27"/>
      <c r="C113" s="27"/>
      <c r="D113" s="27">
        <f t="shared" ref="D113" si="65">B113-C113</f>
        <v>0</v>
      </c>
      <c r="E113" s="41" t="e">
        <f t="shared" ref="E113" si="66">D113/C113</f>
        <v>#DIV/0!</v>
      </c>
    </row>
    <row r="114" spans="1:5" x14ac:dyDescent="0.35">
      <c r="A114" s="25"/>
      <c r="B114" s="9"/>
      <c r="C114" s="9"/>
      <c r="D114" s="9"/>
      <c r="E114" s="42"/>
    </row>
    <row r="115" spans="1:5" x14ac:dyDescent="0.35">
      <c r="A115" s="12" t="s">
        <v>25</v>
      </c>
      <c r="B115" s="3"/>
      <c r="C115" s="3"/>
      <c r="D115" s="3">
        <f t="shared" ref="D115:D117" si="67">B115-C115</f>
        <v>0</v>
      </c>
      <c r="E115" s="37" t="e">
        <f t="shared" ref="E115:E117" si="68">D115/C115</f>
        <v>#DIV/0!</v>
      </c>
    </row>
    <row r="116" spans="1:5" x14ac:dyDescent="0.35">
      <c r="A116" s="12" t="s">
        <v>26</v>
      </c>
      <c r="B116" s="3"/>
      <c r="C116" s="3"/>
      <c r="D116" s="3">
        <f t="shared" si="67"/>
        <v>0</v>
      </c>
      <c r="E116" s="37" t="e">
        <f t="shared" si="68"/>
        <v>#DIV/0!</v>
      </c>
    </row>
    <row r="117" spans="1:5" x14ac:dyDescent="0.35">
      <c r="A117" s="26" t="s">
        <v>27</v>
      </c>
      <c r="B117" s="27">
        <f>SUM(B115:B116)</f>
        <v>0</v>
      </c>
      <c r="C117" s="27">
        <f t="shared" ref="C117" si="69">SUM(C115:C116)</f>
        <v>0</v>
      </c>
      <c r="D117" s="27">
        <f t="shared" si="67"/>
        <v>0</v>
      </c>
      <c r="E117" s="41" t="e">
        <f t="shared" si="68"/>
        <v>#DIV/0!</v>
      </c>
    </row>
    <row r="118" spans="1:5" x14ac:dyDescent="0.35">
      <c r="A118" s="25"/>
      <c r="B118" s="9"/>
      <c r="C118" s="9"/>
      <c r="D118" s="9"/>
      <c r="E118" s="42"/>
    </row>
    <row r="119" spans="1:5" x14ac:dyDescent="0.35">
      <c r="A119" s="12" t="s">
        <v>28</v>
      </c>
      <c r="B119" s="3"/>
      <c r="C119" s="3"/>
      <c r="D119" s="3">
        <f t="shared" ref="D119:D121" si="70">B119-C119</f>
        <v>0</v>
      </c>
      <c r="E119" s="37" t="e">
        <f t="shared" ref="E119:E121" si="71">D119/C119</f>
        <v>#DIV/0!</v>
      </c>
    </row>
    <row r="120" spans="1:5" x14ac:dyDescent="0.35">
      <c r="A120" s="12" t="s">
        <v>29</v>
      </c>
      <c r="B120" s="3"/>
      <c r="C120" s="3"/>
      <c r="D120" s="3">
        <f t="shared" si="70"/>
        <v>0</v>
      </c>
      <c r="E120" s="37" t="e">
        <f t="shared" si="71"/>
        <v>#DIV/0!</v>
      </c>
    </row>
    <row r="121" spans="1:5" x14ac:dyDescent="0.35">
      <c r="A121" s="26" t="s">
        <v>30</v>
      </c>
      <c r="B121" s="27">
        <f>SUM(B119:B120)</f>
        <v>0</v>
      </c>
      <c r="C121" s="27">
        <f t="shared" ref="C121" si="72">SUM(C119:C120)</f>
        <v>0</v>
      </c>
      <c r="D121" s="27">
        <f t="shared" si="70"/>
        <v>0</v>
      </c>
      <c r="E121" s="41" t="e">
        <f t="shared" si="71"/>
        <v>#DIV/0!</v>
      </c>
    </row>
    <row r="122" spans="1:5" x14ac:dyDescent="0.35">
      <c r="A122" s="25"/>
      <c r="B122" s="9"/>
      <c r="C122" s="9"/>
      <c r="D122" s="9"/>
      <c r="E122" s="42"/>
    </row>
    <row r="123" spans="1:5" x14ac:dyDescent="0.35">
      <c r="A123" s="26" t="s">
        <v>31</v>
      </c>
      <c r="B123" s="27">
        <f>B111+B113+B117+B121</f>
        <v>0</v>
      </c>
      <c r="C123" s="27">
        <f t="shared" ref="C123" si="73">C111+C113+C117+C121</f>
        <v>0</v>
      </c>
      <c r="D123" s="27">
        <f t="shared" ref="D123" si="74">B123-C123</f>
        <v>0</v>
      </c>
      <c r="E123" s="41" t="e">
        <f t="shared" ref="E123" si="75">D123/C123</f>
        <v>#DIV/0!</v>
      </c>
    </row>
    <row r="124" spans="1:5" x14ac:dyDescent="0.35">
      <c r="A124" s="25"/>
      <c r="B124" s="9"/>
      <c r="C124" s="9"/>
      <c r="D124" s="9"/>
      <c r="E124" s="42"/>
    </row>
    <row r="125" spans="1:5" ht="15" thickBot="1" x14ac:dyDescent="0.4">
      <c r="A125" s="28" t="s">
        <v>32</v>
      </c>
      <c r="B125" s="29">
        <f>B102-B123</f>
        <v>0</v>
      </c>
      <c r="C125" s="29">
        <f>C102-C123</f>
        <v>0</v>
      </c>
      <c r="D125" s="29">
        <f t="shared" ref="D125" si="76">B125-C125</f>
        <v>0</v>
      </c>
      <c r="E125" s="43" t="e">
        <f t="shared" ref="E125" si="77">D125/C125</f>
        <v>#DIV/0!</v>
      </c>
    </row>
    <row r="126" spans="1:5" ht="15" thickBot="1" x14ac:dyDescent="0.4">
      <c r="A126" s="33"/>
      <c r="B126" s="34"/>
      <c r="C126" s="34"/>
      <c r="D126" s="34"/>
      <c r="E126" s="47"/>
    </row>
    <row r="127" spans="1:5" x14ac:dyDescent="0.35">
      <c r="A127" s="10" t="s">
        <v>33</v>
      </c>
      <c r="B127" s="11"/>
      <c r="C127" s="11"/>
      <c r="D127" s="11"/>
      <c r="E127" s="36"/>
    </row>
    <row r="128" spans="1:5" x14ac:dyDescent="0.35">
      <c r="A128" s="12" t="s">
        <v>34</v>
      </c>
      <c r="B128" s="7" t="e">
        <f>B99/B94</f>
        <v>#DIV/0!</v>
      </c>
      <c r="C128" s="7" t="e">
        <f>C99/C94</f>
        <v>#DIV/0!</v>
      </c>
      <c r="D128" s="3" t="e">
        <f t="shared" ref="D128:D132" si="78">B128-C128</f>
        <v>#DIV/0!</v>
      </c>
      <c r="E128" s="37" t="e">
        <f t="shared" ref="E128:E132" si="79">D128/C128</f>
        <v>#DIV/0!</v>
      </c>
    </row>
    <row r="129" spans="1:5" x14ac:dyDescent="0.35">
      <c r="A129" s="12" t="s">
        <v>35</v>
      </c>
      <c r="B129" s="7" t="e">
        <f>B111/B95</f>
        <v>#DIV/0!</v>
      </c>
      <c r="C129" s="7" t="e">
        <f>C111/C95</f>
        <v>#DIV/0!</v>
      </c>
      <c r="D129" s="3" t="e">
        <f t="shared" si="78"/>
        <v>#DIV/0!</v>
      </c>
      <c r="E129" s="37" t="e">
        <f t="shared" si="79"/>
        <v>#DIV/0!</v>
      </c>
    </row>
    <row r="130" spans="1:5" x14ac:dyDescent="0.35">
      <c r="A130" s="12" t="s">
        <v>36</v>
      </c>
      <c r="B130" s="7" t="e">
        <f>(B104+B105+(B106*0.7)+B109)/B95</f>
        <v>#DIV/0!</v>
      </c>
      <c r="C130" s="7" t="e">
        <f>(C104+C105+(C106*0.7)+C109)/C95</f>
        <v>#DIV/0!</v>
      </c>
      <c r="D130" s="3" t="e">
        <f t="shared" si="78"/>
        <v>#DIV/0!</v>
      </c>
      <c r="E130" s="37" t="e">
        <f t="shared" si="79"/>
        <v>#DIV/0!</v>
      </c>
    </row>
    <row r="131" spans="1:5" x14ac:dyDescent="0.35">
      <c r="A131" s="12" t="s">
        <v>37</v>
      </c>
      <c r="B131" s="7" t="e">
        <f>B104/B97</f>
        <v>#DIV/0!</v>
      </c>
      <c r="C131" s="7" t="e">
        <f>C104/C97</f>
        <v>#DIV/0!</v>
      </c>
      <c r="D131" s="3" t="e">
        <f t="shared" si="78"/>
        <v>#DIV/0!</v>
      </c>
      <c r="E131" s="37" t="e">
        <f t="shared" si="79"/>
        <v>#DIV/0!</v>
      </c>
    </row>
    <row r="132" spans="1:5" ht="15" thickBot="1" x14ac:dyDescent="0.4">
      <c r="A132" s="13" t="s">
        <v>38</v>
      </c>
      <c r="B132" s="14" t="e">
        <f>(B104+B105+(B639*0.7)+B109)/B96</f>
        <v>#DIV/0!</v>
      </c>
      <c r="C132" s="14" t="e">
        <f>(C104+C105+(C639*0.7)+C109)/C96</f>
        <v>#DIV/0!</v>
      </c>
      <c r="D132" s="5" t="e">
        <f t="shared" si="78"/>
        <v>#DIV/0!</v>
      </c>
      <c r="E132" s="38" t="e">
        <f t="shared" si="79"/>
        <v>#DIV/0!</v>
      </c>
    </row>
    <row r="133" spans="1:5" ht="15" thickBot="1" x14ac:dyDescent="0.4">
      <c r="E133" s="48"/>
    </row>
    <row r="134" spans="1:5" ht="19" thickBot="1" x14ac:dyDescent="0.5">
      <c r="A134" s="49" t="s">
        <v>54</v>
      </c>
      <c r="B134" s="50" t="s">
        <v>3</v>
      </c>
      <c r="C134" s="50" t="s">
        <v>4</v>
      </c>
      <c r="D134" s="50" t="s">
        <v>5</v>
      </c>
      <c r="E134" s="52" t="s">
        <v>6</v>
      </c>
    </row>
    <row r="135" spans="1:5" x14ac:dyDescent="0.35">
      <c r="A135" s="31"/>
      <c r="B135" s="32"/>
      <c r="C135" s="32"/>
      <c r="D135" s="32"/>
      <c r="E135" s="46"/>
    </row>
    <row r="136" spans="1:5" x14ac:dyDescent="0.35">
      <c r="A136" s="2" t="s">
        <v>7</v>
      </c>
      <c r="B136" s="3"/>
      <c r="C136" s="3"/>
      <c r="D136" s="3">
        <f>B136-C136</f>
        <v>0</v>
      </c>
      <c r="E136" s="37" t="e">
        <f t="shared" ref="E136:E139" si="80">D136/C136</f>
        <v>#DIV/0!</v>
      </c>
    </row>
    <row r="137" spans="1:5" x14ac:dyDescent="0.35">
      <c r="A137" s="2" t="s">
        <v>8</v>
      </c>
      <c r="B137" s="3"/>
      <c r="C137" s="3"/>
      <c r="D137" s="3">
        <f t="shared" ref="D137:D139" si="81">B137-C137</f>
        <v>0</v>
      </c>
      <c r="E137" s="37" t="e">
        <f t="shared" si="80"/>
        <v>#DIV/0!</v>
      </c>
    </row>
    <row r="138" spans="1:5" x14ac:dyDescent="0.35">
      <c r="A138" s="2" t="s">
        <v>9</v>
      </c>
      <c r="B138" s="3"/>
      <c r="C138" s="3"/>
      <c r="D138" s="3">
        <f t="shared" si="81"/>
        <v>0</v>
      </c>
      <c r="E138" s="37" t="e">
        <f t="shared" si="80"/>
        <v>#DIV/0!</v>
      </c>
    </row>
    <row r="139" spans="1:5" ht="15" thickBot="1" x14ac:dyDescent="0.4">
      <c r="A139" s="4" t="s">
        <v>10</v>
      </c>
      <c r="B139" s="5"/>
      <c r="C139" s="5"/>
      <c r="D139" s="5">
        <f t="shared" si="81"/>
        <v>0</v>
      </c>
      <c r="E139" s="38" t="e">
        <f t="shared" si="80"/>
        <v>#DIV/0!</v>
      </c>
    </row>
    <row r="140" spans="1:5" ht="15" thickBot="1" x14ac:dyDescent="0.4">
      <c r="B140" s="6"/>
      <c r="C140" s="6"/>
      <c r="D140" s="6"/>
      <c r="E140" s="39"/>
    </row>
    <row r="141" spans="1:5" x14ac:dyDescent="0.35">
      <c r="A141" s="10" t="s">
        <v>12</v>
      </c>
      <c r="B141" s="23"/>
      <c r="C141" s="23"/>
      <c r="D141" s="23">
        <f t="shared" ref="D141:D143" si="82">B141-C141</f>
        <v>0</v>
      </c>
      <c r="E141" s="36" t="e">
        <f t="shared" ref="E141:E144" si="83">D141/C141</f>
        <v>#DIV/0!</v>
      </c>
    </row>
    <row r="142" spans="1:5" x14ac:dyDescent="0.35">
      <c r="A142" s="12" t="s">
        <v>13</v>
      </c>
      <c r="B142" s="3"/>
      <c r="C142" s="3"/>
      <c r="D142" s="3">
        <f t="shared" si="82"/>
        <v>0</v>
      </c>
      <c r="E142" s="37" t="e">
        <f t="shared" si="83"/>
        <v>#DIV/0!</v>
      </c>
    </row>
    <row r="143" spans="1:5" x14ac:dyDescent="0.35">
      <c r="A143" s="12" t="s">
        <v>14</v>
      </c>
      <c r="B143" s="3"/>
      <c r="C143" s="3"/>
      <c r="D143" s="3">
        <f t="shared" si="82"/>
        <v>0</v>
      </c>
      <c r="E143" s="37" t="e">
        <f t="shared" si="83"/>
        <v>#DIV/0!</v>
      </c>
    </row>
    <row r="144" spans="1:5" ht="15" thickBot="1" x14ac:dyDescent="0.4">
      <c r="A144" s="28" t="s">
        <v>15</v>
      </c>
      <c r="B144" s="29">
        <f>SUM(B141:B143)</f>
        <v>0</v>
      </c>
      <c r="C144" s="29">
        <f>SUM(C141:C143)</f>
        <v>0</v>
      </c>
      <c r="D144" s="29">
        <f>SUM(D141:D143)</f>
        <v>0</v>
      </c>
      <c r="E144" s="43" t="e">
        <f t="shared" si="83"/>
        <v>#DIV/0!</v>
      </c>
    </row>
    <row r="145" spans="1:5" ht="15" thickBot="1" x14ac:dyDescent="0.4">
      <c r="A145" s="8"/>
      <c r="B145" s="9"/>
      <c r="C145" s="9"/>
      <c r="D145" s="9"/>
      <c r="E145" s="44"/>
    </row>
    <row r="146" spans="1:5" x14ac:dyDescent="0.35">
      <c r="A146" s="10" t="s">
        <v>16</v>
      </c>
      <c r="B146" s="23"/>
      <c r="C146" s="23"/>
      <c r="D146" s="23">
        <f t="shared" ref="D146:D152" si="84">B146-C146</f>
        <v>0</v>
      </c>
      <c r="E146" s="36" t="e">
        <f t="shared" ref="E146:E153" si="85">D146/C146</f>
        <v>#DIV/0!</v>
      </c>
    </row>
    <row r="147" spans="1:5" x14ac:dyDescent="0.35">
      <c r="A147" s="12" t="s">
        <v>17</v>
      </c>
      <c r="B147" s="3"/>
      <c r="C147" s="3"/>
      <c r="D147" s="3">
        <f t="shared" si="84"/>
        <v>0</v>
      </c>
      <c r="E147" s="37" t="e">
        <f t="shared" si="85"/>
        <v>#DIV/0!</v>
      </c>
    </row>
    <row r="148" spans="1:5" x14ac:dyDescent="0.35">
      <c r="A148" s="12" t="s">
        <v>18</v>
      </c>
      <c r="B148" s="3"/>
      <c r="C148" s="3"/>
      <c r="D148" s="3">
        <f t="shared" si="84"/>
        <v>0</v>
      </c>
      <c r="E148" s="37" t="e">
        <f t="shared" si="85"/>
        <v>#DIV/0!</v>
      </c>
    </row>
    <row r="149" spans="1:5" x14ac:dyDescent="0.35">
      <c r="A149" s="12" t="s">
        <v>19</v>
      </c>
      <c r="B149" s="3"/>
      <c r="C149" s="3"/>
      <c r="D149" s="3">
        <f t="shared" si="84"/>
        <v>0</v>
      </c>
      <c r="E149" s="37" t="e">
        <f t="shared" si="85"/>
        <v>#DIV/0!</v>
      </c>
    </row>
    <row r="150" spans="1:5" x14ac:dyDescent="0.35">
      <c r="A150" s="12" t="s">
        <v>20</v>
      </c>
      <c r="B150" s="3"/>
      <c r="C150" s="3"/>
      <c r="D150" s="3">
        <f t="shared" si="84"/>
        <v>0</v>
      </c>
      <c r="E150" s="37" t="e">
        <f t="shared" si="85"/>
        <v>#DIV/0!</v>
      </c>
    </row>
    <row r="151" spans="1:5" x14ac:dyDescent="0.35">
      <c r="A151" s="12" t="s">
        <v>21</v>
      </c>
      <c r="B151" s="3"/>
      <c r="C151" s="3"/>
      <c r="D151" s="3">
        <f t="shared" si="84"/>
        <v>0</v>
      </c>
      <c r="E151" s="37" t="e">
        <f t="shared" si="85"/>
        <v>#DIV/0!</v>
      </c>
    </row>
    <row r="152" spans="1:5" x14ac:dyDescent="0.35">
      <c r="A152" s="12" t="s">
        <v>22</v>
      </c>
      <c r="B152" s="3"/>
      <c r="C152" s="3"/>
      <c r="D152" s="3">
        <f t="shared" si="84"/>
        <v>0</v>
      </c>
      <c r="E152" s="37" t="e">
        <f t="shared" si="85"/>
        <v>#DIV/0!</v>
      </c>
    </row>
    <row r="153" spans="1:5" x14ac:dyDescent="0.35">
      <c r="A153" s="26" t="s">
        <v>23</v>
      </c>
      <c r="B153" s="27">
        <f>SUM(B146:B152)</f>
        <v>0</v>
      </c>
      <c r="C153" s="27">
        <f t="shared" ref="C153" si="86">SUM(C146:C152)</f>
        <v>0</v>
      </c>
      <c r="D153" s="27">
        <f t="shared" ref="D153" si="87">SUM(D146:D152)</f>
        <v>0</v>
      </c>
      <c r="E153" s="41" t="e">
        <f t="shared" si="85"/>
        <v>#DIV/0!</v>
      </c>
    </row>
    <row r="154" spans="1:5" x14ac:dyDescent="0.35">
      <c r="A154" s="25"/>
      <c r="B154" s="9"/>
      <c r="C154" s="9"/>
      <c r="D154" s="9"/>
      <c r="E154" s="42"/>
    </row>
    <row r="155" spans="1:5" x14ac:dyDescent="0.35">
      <c r="A155" s="26" t="s">
        <v>24</v>
      </c>
      <c r="B155" s="27"/>
      <c r="C155" s="27"/>
      <c r="D155" s="27">
        <f t="shared" ref="D155" si="88">B155-C155</f>
        <v>0</v>
      </c>
      <c r="E155" s="41" t="e">
        <f t="shared" ref="E155" si="89">D155/C155</f>
        <v>#DIV/0!</v>
      </c>
    </row>
    <row r="156" spans="1:5" x14ac:dyDescent="0.35">
      <c r="A156" s="25"/>
      <c r="B156" s="9"/>
      <c r="C156" s="9"/>
      <c r="D156" s="9"/>
      <c r="E156" s="42"/>
    </row>
    <row r="157" spans="1:5" x14ac:dyDescent="0.35">
      <c r="A157" s="12" t="s">
        <v>25</v>
      </c>
      <c r="B157" s="3"/>
      <c r="C157" s="3"/>
      <c r="D157" s="3">
        <f t="shared" ref="D157:D159" si="90">B157-C157</f>
        <v>0</v>
      </c>
      <c r="E157" s="37" t="e">
        <f t="shared" ref="E157:E159" si="91">D157/C157</f>
        <v>#DIV/0!</v>
      </c>
    </row>
    <row r="158" spans="1:5" x14ac:dyDescent="0.35">
      <c r="A158" s="12" t="s">
        <v>26</v>
      </c>
      <c r="B158" s="3"/>
      <c r="C158" s="3"/>
      <c r="D158" s="3">
        <f t="shared" si="90"/>
        <v>0</v>
      </c>
      <c r="E158" s="37" t="e">
        <f t="shared" si="91"/>
        <v>#DIV/0!</v>
      </c>
    </row>
    <row r="159" spans="1:5" x14ac:dyDescent="0.35">
      <c r="A159" s="26" t="s">
        <v>27</v>
      </c>
      <c r="B159" s="27">
        <f>SUM(B157:B158)</f>
        <v>0</v>
      </c>
      <c r="C159" s="27">
        <f t="shared" ref="C159" si="92">SUM(C157:C158)</f>
        <v>0</v>
      </c>
      <c r="D159" s="27">
        <f t="shared" si="90"/>
        <v>0</v>
      </c>
      <c r="E159" s="41" t="e">
        <f t="shared" si="91"/>
        <v>#DIV/0!</v>
      </c>
    </row>
    <row r="160" spans="1:5" x14ac:dyDescent="0.35">
      <c r="A160" s="25"/>
      <c r="B160" s="9"/>
      <c r="C160" s="9"/>
      <c r="D160" s="9"/>
      <c r="E160" s="42"/>
    </row>
    <row r="161" spans="1:5" x14ac:dyDescent="0.35">
      <c r="A161" s="12" t="s">
        <v>28</v>
      </c>
      <c r="B161" s="3"/>
      <c r="C161" s="3"/>
      <c r="D161" s="3">
        <f t="shared" ref="D161:D163" si="93">B161-C161</f>
        <v>0</v>
      </c>
      <c r="E161" s="37" t="e">
        <f t="shared" ref="E161:E163" si="94">D161/C161</f>
        <v>#DIV/0!</v>
      </c>
    </row>
    <row r="162" spans="1:5" x14ac:dyDescent="0.35">
      <c r="A162" s="12" t="s">
        <v>29</v>
      </c>
      <c r="B162" s="3"/>
      <c r="C162" s="3"/>
      <c r="D162" s="3">
        <f t="shared" si="93"/>
        <v>0</v>
      </c>
      <c r="E162" s="37" t="e">
        <f t="shared" si="94"/>
        <v>#DIV/0!</v>
      </c>
    </row>
    <row r="163" spans="1:5" x14ac:dyDescent="0.35">
      <c r="A163" s="26" t="s">
        <v>30</v>
      </c>
      <c r="B163" s="27">
        <f>SUM(B161:B162)</f>
        <v>0</v>
      </c>
      <c r="C163" s="27">
        <f t="shared" ref="C163" si="95">SUM(C161:C162)</f>
        <v>0</v>
      </c>
      <c r="D163" s="27">
        <f t="shared" si="93"/>
        <v>0</v>
      </c>
      <c r="E163" s="41" t="e">
        <f t="shared" si="94"/>
        <v>#DIV/0!</v>
      </c>
    </row>
    <row r="164" spans="1:5" x14ac:dyDescent="0.35">
      <c r="A164" s="25"/>
      <c r="B164" s="9"/>
      <c r="C164" s="9"/>
      <c r="D164" s="9"/>
      <c r="E164" s="42"/>
    </row>
    <row r="165" spans="1:5" x14ac:dyDescent="0.35">
      <c r="A165" s="26" t="s">
        <v>31</v>
      </c>
      <c r="B165" s="27">
        <f>B153+B155+B159+B163</f>
        <v>0</v>
      </c>
      <c r="C165" s="27">
        <f t="shared" ref="C165" si="96">C153+C155+C159+C163</f>
        <v>0</v>
      </c>
      <c r="D165" s="27">
        <f t="shared" ref="D165" si="97">B165-C165</f>
        <v>0</v>
      </c>
      <c r="E165" s="41" t="e">
        <f t="shared" ref="E165" si="98">D165/C165</f>
        <v>#DIV/0!</v>
      </c>
    </row>
    <row r="166" spans="1:5" x14ac:dyDescent="0.35">
      <c r="A166" s="25"/>
      <c r="B166" s="9"/>
      <c r="C166" s="9"/>
      <c r="D166" s="9"/>
      <c r="E166" s="42"/>
    </row>
    <row r="167" spans="1:5" ht="15" thickBot="1" x14ac:dyDescent="0.4">
      <c r="A167" s="28" t="s">
        <v>32</v>
      </c>
      <c r="B167" s="29">
        <f>B144-B165</f>
        <v>0</v>
      </c>
      <c r="C167" s="29">
        <f>C144-C165</f>
        <v>0</v>
      </c>
      <c r="D167" s="29">
        <f t="shared" ref="D167" si="99">B167-C167</f>
        <v>0</v>
      </c>
      <c r="E167" s="43" t="e">
        <f t="shared" ref="E167" si="100">D167/C167</f>
        <v>#DIV/0!</v>
      </c>
    </row>
    <row r="168" spans="1:5" ht="15" thickBot="1" x14ac:dyDescent="0.4">
      <c r="A168" s="33"/>
      <c r="B168" s="34"/>
      <c r="C168" s="34"/>
      <c r="D168" s="34"/>
      <c r="E168" s="47"/>
    </row>
    <row r="169" spans="1:5" x14ac:dyDescent="0.35">
      <c r="A169" s="10" t="s">
        <v>33</v>
      </c>
      <c r="B169" s="11"/>
      <c r="C169" s="11"/>
      <c r="D169" s="11"/>
      <c r="E169" s="36"/>
    </row>
    <row r="170" spans="1:5" x14ac:dyDescent="0.35">
      <c r="A170" s="12" t="s">
        <v>34</v>
      </c>
      <c r="B170" s="7" t="e">
        <f>B141/B136</f>
        <v>#DIV/0!</v>
      </c>
      <c r="C170" s="7" t="e">
        <f>C141/C136</f>
        <v>#DIV/0!</v>
      </c>
      <c r="D170" s="3" t="e">
        <f t="shared" ref="D170:D174" si="101">B170-C170</f>
        <v>#DIV/0!</v>
      </c>
      <c r="E170" s="37" t="e">
        <f t="shared" ref="E170:E174" si="102">D170/C170</f>
        <v>#DIV/0!</v>
      </c>
    </row>
    <row r="171" spans="1:5" x14ac:dyDescent="0.35">
      <c r="A171" s="12" t="s">
        <v>35</v>
      </c>
      <c r="B171" s="7" t="e">
        <f>B153/B137</f>
        <v>#DIV/0!</v>
      </c>
      <c r="C171" s="7" t="e">
        <f>C153/C137</f>
        <v>#DIV/0!</v>
      </c>
      <c r="D171" s="3" t="e">
        <f>B171-C171</f>
        <v>#DIV/0!</v>
      </c>
      <c r="E171" s="37" t="e">
        <f t="shared" si="102"/>
        <v>#DIV/0!</v>
      </c>
    </row>
    <row r="172" spans="1:5" x14ac:dyDescent="0.35">
      <c r="A172" s="12" t="s">
        <v>36</v>
      </c>
      <c r="B172" s="7" t="e">
        <f>(B146+B147+(B148*0.7)+B151)/B137</f>
        <v>#DIV/0!</v>
      </c>
      <c r="C172" s="7" t="e">
        <f>(C146+C147+(C148*0.7)+C151)/C137</f>
        <v>#DIV/0!</v>
      </c>
      <c r="D172" s="3" t="e">
        <f>B172-C172</f>
        <v>#DIV/0!</v>
      </c>
      <c r="E172" s="37" t="e">
        <f t="shared" si="102"/>
        <v>#DIV/0!</v>
      </c>
    </row>
    <row r="173" spans="1:5" x14ac:dyDescent="0.35">
      <c r="A173" s="12" t="s">
        <v>37</v>
      </c>
      <c r="B173" s="7" t="e">
        <f>B146/B139</f>
        <v>#DIV/0!</v>
      </c>
      <c r="C173" s="7" t="e">
        <f>C146/C139</f>
        <v>#DIV/0!</v>
      </c>
      <c r="D173" s="3" t="e">
        <f t="shared" si="101"/>
        <v>#DIV/0!</v>
      </c>
      <c r="E173" s="37" t="e">
        <f t="shared" si="102"/>
        <v>#DIV/0!</v>
      </c>
    </row>
    <row r="174" spans="1:5" ht="15" thickBot="1" x14ac:dyDescent="0.4">
      <c r="A174" s="13" t="s">
        <v>38</v>
      </c>
      <c r="B174" s="14" t="e">
        <f>(B146+B147+(B680*0.7)+B151)/B138</f>
        <v>#DIV/0!</v>
      </c>
      <c r="C174" s="14" t="e">
        <f>(C146+C147+(C680*0.7)+C151)/C138</f>
        <v>#DIV/0!</v>
      </c>
      <c r="D174" s="5" t="e">
        <f t="shared" si="101"/>
        <v>#DIV/0!</v>
      </c>
      <c r="E174" s="38" t="e">
        <f t="shared" si="102"/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4D8F4-4186-4C56-AA14-AAE7C2974203}">
  <dimension ref="A1:E203"/>
  <sheetViews>
    <sheetView topLeftCell="A207" workbookViewId="0">
      <selection activeCell="E139" sqref="E139"/>
    </sheetView>
  </sheetViews>
  <sheetFormatPr baseColWidth="10" defaultColWidth="11.453125" defaultRowHeight="14.5" x14ac:dyDescent="0.35"/>
  <cols>
    <col min="1" max="1" width="41.54296875" customWidth="1"/>
    <col min="2" max="2" width="19.453125" customWidth="1"/>
    <col min="3" max="3" width="21" customWidth="1"/>
    <col min="4" max="4" width="18.26953125" customWidth="1"/>
    <col min="5" max="5" width="22.1796875" customWidth="1"/>
  </cols>
  <sheetData>
    <row r="1" spans="1:5" ht="19" thickBot="1" x14ac:dyDescent="0.5">
      <c r="A1" s="49" t="s">
        <v>39</v>
      </c>
      <c r="B1" s="50" t="s">
        <v>3</v>
      </c>
      <c r="C1" s="50" t="s">
        <v>4</v>
      </c>
      <c r="D1" s="50" t="s">
        <v>5</v>
      </c>
      <c r="E1" s="52" t="s">
        <v>6</v>
      </c>
    </row>
    <row r="2" spans="1:5" x14ac:dyDescent="0.35">
      <c r="A2" s="31"/>
      <c r="B2" s="32"/>
      <c r="C2" s="32"/>
      <c r="D2" s="32"/>
      <c r="E2" s="46"/>
    </row>
    <row r="3" spans="1:5" x14ac:dyDescent="0.35">
      <c r="A3" s="2" t="s">
        <v>8</v>
      </c>
      <c r="B3" s="3">
        <f>B33</f>
        <v>0</v>
      </c>
      <c r="C3" s="3">
        <f>C33</f>
        <v>0</v>
      </c>
      <c r="D3" s="3">
        <f t="shared" ref="D3:D5" si="0">B3-C3</f>
        <v>0</v>
      </c>
      <c r="E3" s="37" t="e">
        <f t="shared" ref="E3:E5" si="1">D3/C3</f>
        <v>#DIV/0!</v>
      </c>
    </row>
    <row r="4" spans="1:5" x14ac:dyDescent="0.35">
      <c r="A4" s="2" t="s">
        <v>9</v>
      </c>
      <c r="B4" s="3"/>
      <c r="C4" s="3"/>
      <c r="D4" s="3">
        <f t="shared" si="0"/>
        <v>0</v>
      </c>
      <c r="E4" s="37" t="e">
        <f t="shared" si="1"/>
        <v>#DIV/0!</v>
      </c>
    </row>
    <row r="5" spans="1:5" ht="15" thickBot="1" x14ac:dyDescent="0.4">
      <c r="A5" s="4" t="s">
        <v>10</v>
      </c>
      <c r="B5" s="5"/>
      <c r="C5" s="5"/>
      <c r="D5" s="5">
        <f t="shared" si="0"/>
        <v>0</v>
      </c>
      <c r="E5" s="38" t="e">
        <f t="shared" si="1"/>
        <v>#DIV/0!</v>
      </c>
    </row>
    <row r="6" spans="1:5" x14ac:dyDescent="0.35">
      <c r="B6" s="6"/>
      <c r="C6" s="6"/>
      <c r="D6" s="6"/>
      <c r="E6" s="39"/>
    </row>
    <row r="7" spans="1:5" ht="15" thickBot="1" x14ac:dyDescent="0.4">
      <c r="A7" s="8"/>
      <c r="B7" s="9"/>
      <c r="C7" s="9"/>
      <c r="D7" s="9"/>
      <c r="E7" s="44"/>
    </row>
    <row r="8" spans="1:5" x14ac:dyDescent="0.35">
      <c r="A8" s="10" t="s">
        <v>16</v>
      </c>
      <c r="B8" s="23"/>
      <c r="C8" s="23"/>
      <c r="D8" s="23">
        <f t="shared" ref="D8:D12" si="2">B8-C8</f>
        <v>0</v>
      </c>
      <c r="E8" s="36" t="e">
        <f t="shared" ref="E8:E13" si="3">D8/C8</f>
        <v>#DIV/0!</v>
      </c>
    </row>
    <row r="9" spans="1:5" x14ac:dyDescent="0.35">
      <c r="A9" s="12" t="s">
        <v>17</v>
      </c>
      <c r="B9" s="3"/>
      <c r="C9" s="3"/>
      <c r="D9" s="3">
        <f t="shared" si="2"/>
        <v>0</v>
      </c>
      <c r="E9" s="37" t="e">
        <f t="shared" si="3"/>
        <v>#DIV/0!</v>
      </c>
    </row>
    <row r="10" spans="1:5" x14ac:dyDescent="0.35">
      <c r="A10" s="12" t="s">
        <v>18</v>
      </c>
      <c r="B10" s="3"/>
      <c r="C10" s="3"/>
      <c r="D10" s="3">
        <f t="shared" si="2"/>
        <v>0</v>
      </c>
      <c r="E10" s="37" t="e">
        <f t="shared" si="3"/>
        <v>#DIV/0!</v>
      </c>
    </row>
    <row r="11" spans="1:5" x14ac:dyDescent="0.35">
      <c r="A11" s="12" t="s">
        <v>20</v>
      </c>
      <c r="B11" s="3"/>
      <c r="C11" s="3"/>
      <c r="D11" s="3">
        <f t="shared" si="2"/>
        <v>0</v>
      </c>
      <c r="E11" s="37" t="e">
        <f t="shared" si="3"/>
        <v>#DIV/0!</v>
      </c>
    </row>
    <row r="12" spans="1:5" x14ac:dyDescent="0.35">
      <c r="A12" s="12" t="s">
        <v>21</v>
      </c>
      <c r="B12" s="3"/>
      <c r="C12" s="3"/>
      <c r="D12" s="3">
        <f t="shared" si="2"/>
        <v>0</v>
      </c>
      <c r="E12" s="37" t="e">
        <f t="shared" si="3"/>
        <v>#DIV/0!</v>
      </c>
    </row>
    <row r="13" spans="1:5" x14ac:dyDescent="0.35">
      <c r="A13" s="26" t="s">
        <v>23</v>
      </c>
      <c r="B13" s="27">
        <f>SUM(B8:B12)</f>
        <v>0</v>
      </c>
      <c r="C13" s="27">
        <f>SUM(C8:C12)</f>
        <v>0</v>
      </c>
      <c r="D13" s="27">
        <f>SUM(D8:D12)</f>
        <v>0</v>
      </c>
      <c r="E13" s="41" t="e">
        <f t="shared" si="3"/>
        <v>#DIV/0!</v>
      </c>
    </row>
    <row r="14" spans="1:5" x14ac:dyDescent="0.35">
      <c r="A14" s="25"/>
      <c r="B14" s="9"/>
      <c r="C14" s="9"/>
      <c r="D14" s="9"/>
      <c r="E14" s="42"/>
    </row>
    <row r="15" spans="1:5" x14ac:dyDescent="0.35">
      <c r="A15" s="12" t="s">
        <v>25</v>
      </c>
      <c r="B15" s="3"/>
      <c r="C15" s="3"/>
      <c r="D15" s="3">
        <f t="shared" ref="D15:D17" si="4">B15-C15</f>
        <v>0</v>
      </c>
      <c r="E15" s="37" t="e">
        <f t="shared" ref="E15:E17" si="5">D15/C15</f>
        <v>#DIV/0!</v>
      </c>
    </row>
    <row r="16" spans="1:5" x14ac:dyDescent="0.35">
      <c r="A16" s="12" t="s">
        <v>26</v>
      </c>
      <c r="B16" s="3"/>
      <c r="C16" s="3"/>
      <c r="D16" s="3">
        <f t="shared" si="4"/>
        <v>0</v>
      </c>
      <c r="E16" s="37" t="e">
        <f t="shared" si="5"/>
        <v>#DIV/0!</v>
      </c>
    </row>
    <row r="17" spans="1:5" x14ac:dyDescent="0.35">
      <c r="A17" s="26" t="s">
        <v>27</v>
      </c>
      <c r="B17" s="27">
        <f>SUM(B15:B16)</f>
        <v>0</v>
      </c>
      <c r="C17" s="27">
        <f t="shared" ref="C17" si="6">SUM(C15:C16)</f>
        <v>0</v>
      </c>
      <c r="D17" s="27">
        <f t="shared" si="4"/>
        <v>0</v>
      </c>
      <c r="E17" s="41" t="e">
        <f t="shared" si="5"/>
        <v>#DIV/0!</v>
      </c>
    </row>
    <row r="18" spans="1:5" x14ac:dyDescent="0.35">
      <c r="A18" s="25"/>
      <c r="B18" s="9"/>
      <c r="C18" s="9"/>
      <c r="D18" s="9"/>
      <c r="E18" s="42"/>
    </row>
    <row r="19" spans="1:5" x14ac:dyDescent="0.35">
      <c r="A19" s="26" t="s">
        <v>31</v>
      </c>
      <c r="B19" s="27">
        <f>B13+B17</f>
        <v>0</v>
      </c>
      <c r="C19" s="27">
        <f>C13+C17</f>
        <v>0</v>
      </c>
      <c r="D19" s="27">
        <f t="shared" ref="D19" si="7">B19-C19</f>
        <v>0</v>
      </c>
      <c r="E19" s="41" t="e">
        <f t="shared" ref="E19" si="8">D19/C19</f>
        <v>#DIV/0!</v>
      </c>
    </row>
    <row r="20" spans="1:5" ht="15" thickBot="1" x14ac:dyDescent="0.4">
      <c r="A20" s="25"/>
      <c r="B20" s="9"/>
      <c r="C20" s="9"/>
      <c r="D20" s="9"/>
      <c r="E20" s="42"/>
    </row>
    <row r="21" spans="1:5" ht="15" thickBot="1" x14ac:dyDescent="0.4">
      <c r="A21" s="33"/>
      <c r="B21" s="34"/>
      <c r="C21" s="34"/>
      <c r="D21" s="34"/>
      <c r="E21" s="47"/>
    </row>
    <row r="22" spans="1:5" x14ac:dyDescent="0.35">
      <c r="A22" s="10" t="s">
        <v>33</v>
      </c>
      <c r="B22" s="11"/>
      <c r="C22" s="11"/>
      <c r="D22" s="11"/>
      <c r="E22" s="36"/>
    </row>
    <row r="23" spans="1:5" x14ac:dyDescent="0.35">
      <c r="A23" s="12" t="s">
        <v>35</v>
      </c>
      <c r="B23" s="7" t="e">
        <f>B13/B3</f>
        <v>#DIV/0!</v>
      </c>
      <c r="C23" s="7" t="e">
        <f>C13/C3</f>
        <v>#DIV/0!</v>
      </c>
      <c r="D23" s="3" t="e">
        <f t="shared" ref="D23:D26" si="9">B23-C23</f>
        <v>#DIV/0!</v>
      </c>
      <c r="E23" s="37" t="e">
        <f t="shared" ref="E23:E26" si="10">D23/C23</f>
        <v>#DIV/0!</v>
      </c>
    </row>
    <row r="24" spans="1:5" x14ac:dyDescent="0.35">
      <c r="A24" s="12" t="s">
        <v>36</v>
      </c>
      <c r="B24" s="7" t="e">
        <f>(B8+B9+(B10*0.7)+B12)/B3</f>
        <v>#DIV/0!</v>
      </c>
      <c r="C24" s="7" t="e">
        <f>(C8+C9+(C10*0.7)+C12)/C3</f>
        <v>#DIV/0!</v>
      </c>
      <c r="D24" s="3" t="e">
        <f t="shared" si="9"/>
        <v>#DIV/0!</v>
      </c>
      <c r="E24" s="37" t="e">
        <f t="shared" si="10"/>
        <v>#DIV/0!</v>
      </c>
    </row>
    <row r="25" spans="1:5" x14ac:dyDescent="0.35">
      <c r="A25" s="12" t="s">
        <v>37</v>
      </c>
      <c r="B25" s="7" t="e">
        <f>B8/B5</f>
        <v>#DIV/0!</v>
      </c>
      <c r="C25" s="7" t="e">
        <f>C8/C5</f>
        <v>#DIV/0!</v>
      </c>
      <c r="D25" s="3" t="e">
        <f t="shared" si="9"/>
        <v>#DIV/0!</v>
      </c>
      <c r="E25" s="37" t="e">
        <f t="shared" si="10"/>
        <v>#DIV/0!</v>
      </c>
    </row>
    <row r="26" spans="1:5" ht="15" thickBot="1" x14ac:dyDescent="0.4">
      <c r="A26" s="13" t="s">
        <v>38</v>
      </c>
      <c r="B26" s="14" t="e">
        <f>(B8+B9+(B528*0.7)+B12)/B4</f>
        <v>#DIV/0!</v>
      </c>
      <c r="C26" s="14" t="e">
        <f>(C8+C9+(C528*0.7)+C12)/C4</f>
        <v>#DIV/0!</v>
      </c>
      <c r="D26" s="5" t="e">
        <f t="shared" si="9"/>
        <v>#DIV/0!</v>
      </c>
      <c r="E26" s="38" t="e">
        <f t="shared" si="10"/>
        <v>#DIV/0!</v>
      </c>
    </row>
    <row r="27" spans="1:5" ht="15" thickBot="1" x14ac:dyDescent="0.4"/>
    <row r="28" spans="1:5" x14ac:dyDescent="0.35">
      <c r="A28" s="53" t="s">
        <v>40</v>
      </c>
      <c r="B28" s="56"/>
      <c r="C28" s="56"/>
      <c r="D28" s="56"/>
      <c r="E28" s="57"/>
    </row>
    <row r="29" spans="1:5" x14ac:dyDescent="0.35">
      <c r="A29" s="12" t="s">
        <v>41</v>
      </c>
      <c r="B29" s="30"/>
      <c r="C29" s="30"/>
      <c r="D29" s="3">
        <f t="shared" ref="D29:D32" si="11">B29-C29</f>
        <v>0</v>
      </c>
      <c r="E29" s="37" t="e">
        <f t="shared" ref="E29:E33" si="12">D29/C29</f>
        <v>#DIV/0!</v>
      </c>
    </row>
    <row r="30" spans="1:5" x14ac:dyDescent="0.35">
      <c r="A30" s="12" t="s">
        <v>42</v>
      </c>
      <c r="B30" s="30"/>
      <c r="C30" s="30"/>
      <c r="D30" s="3">
        <f t="shared" si="11"/>
        <v>0</v>
      </c>
      <c r="E30" s="37" t="e">
        <f t="shared" si="12"/>
        <v>#DIV/0!</v>
      </c>
    </row>
    <row r="31" spans="1:5" x14ac:dyDescent="0.35">
      <c r="A31" s="12" t="s">
        <v>43</v>
      </c>
      <c r="B31" s="30"/>
      <c r="C31" s="30"/>
      <c r="D31" s="3">
        <f t="shared" si="11"/>
        <v>0</v>
      </c>
      <c r="E31" s="37" t="e">
        <f t="shared" si="12"/>
        <v>#DIV/0!</v>
      </c>
    </row>
    <row r="32" spans="1:5" x14ac:dyDescent="0.35">
      <c r="A32" s="12" t="s">
        <v>44</v>
      </c>
      <c r="B32" s="30"/>
      <c r="C32" s="30"/>
      <c r="D32" s="3">
        <f t="shared" si="11"/>
        <v>0</v>
      </c>
      <c r="E32" s="37" t="e">
        <f t="shared" si="12"/>
        <v>#DIV/0!</v>
      </c>
    </row>
    <row r="33" spans="1:5" ht="15" thickBot="1" x14ac:dyDescent="0.4">
      <c r="A33" s="58" t="s">
        <v>45</v>
      </c>
      <c r="B33" s="59">
        <f>SUM(B29:B32)</f>
        <v>0</v>
      </c>
      <c r="C33" s="59">
        <f>SUM(C29:C32)</f>
        <v>0</v>
      </c>
      <c r="D33" s="60">
        <f>B33-C33</f>
        <v>0</v>
      </c>
      <c r="E33" s="61" t="e">
        <f t="shared" si="12"/>
        <v>#DIV/0!</v>
      </c>
    </row>
    <row r="34" spans="1:5" ht="15" thickBot="1" x14ac:dyDescent="0.4"/>
    <row r="35" spans="1:5" ht="19" thickBot="1" x14ac:dyDescent="0.5">
      <c r="A35" s="49" t="s">
        <v>46</v>
      </c>
      <c r="B35" s="50" t="s">
        <v>3</v>
      </c>
      <c r="C35" s="50" t="s">
        <v>4</v>
      </c>
      <c r="D35" s="50" t="s">
        <v>5</v>
      </c>
      <c r="E35" s="52" t="s">
        <v>6</v>
      </c>
    </row>
    <row r="36" spans="1:5" x14ac:dyDescent="0.35">
      <c r="A36" s="31"/>
      <c r="B36" s="32"/>
      <c r="C36" s="32"/>
      <c r="D36" s="32"/>
      <c r="E36" s="46"/>
    </row>
    <row r="37" spans="1:5" x14ac:dyDescent="0.35">
      <c r="A37" s="2" t="s">
        <v>8</v>
      </c>
      <c r="B37" s="3">
        <f>B67</f>
        <v>0</v>
      </c>
      <c r="C37" s="3">
        <f>C67</f>
        <v>0</v>
      </c>
      <c r="D37" s="3">
        <f t="shared" ref="D37:D39" si="13">B37-C37</f>
        <v>0</v>
      </c>
      <c r="E37" s="37" t="e">
        <f t="shared" ref="E37:E39" si="14">D37/C37</f>
        <v>#DIV/0!</v>
      </c>
    </row>
    <row r="38" spans="1:5" x14ac:dyDescent="0.35">
      <c r="A38" s="2" t="s">
        <v>9</v>
      </c>
      <c r="B38" s="3"/>
      <c r="C38" s="3"/>
      <c r="D38" s="3">
        <f t="shared" si="13"/>
        <v>0</v>
      </c>
      <c r="E38" s="37" t="e">
        <f t="shared" si="14"/>
        <v>#DIV/0!</v>
      </c>
    </row>
    <row r="39" spans="1:5" ht="15" thickBot="1" x14ac:dyDescent="0.4">
      <c r="A39" s="4" t="s">
        <v>10</v>
      </c>
      <c r="B39" s="5"/>
      <c r="C39" s="5"/>
      <c r="D39" s="5">
        <f t="shared" si="13"/>
        <v>0</v>
      </c>
      <c r="E39" s="38" t="e">
        <f t="shared" si="14"/>
        <v>#DIV/0!</v>
      </c>
    </row>
    <row r="40" spans="1:5" x14ac:dyDescent="0.35">
      <c r="B40" s="6"/>
      <c r="C40" s="6"/>
      <c r="D40" s="6"/>
      <c r="E40" s="39"/>
    </row>
    <row r="41" spans="1:5" ht="15" thickBot="1" x14ac:dyDescent="0.4">
      <c r="A41" s="8"/>
      <c r="B41" s="9"/>
      <c r="C41" s="9"/>
      <c r="D41" s="9"/>
      <c r="E41" s="44"/>
    </row>
    <row r="42" spans="1:5" x14ac:dyDescent="0.35">
      <c r="A42" s="10" t="s">
        <v>16</v>
      </c>
      <c r="B42" s="23"/>
      <c r="C42" s="23"/>
      <c r="D42" s="23">
        <f t="shared" ref="D42:D46" si="15">B42-C42</f>
        <v>0</v>
      </c>
      <c r="E42" s="36" t="e">
        <f t="shared" ref="E42:E47" si="16">D42/C42</f>
        <v>#DIV/0!</v>
      </c>
    </row>
    <row r="43" spans="1:5" x14ac:dyDescent="0.35">
      <c r="A43" s="12" t="s">
        <v>17</v>
      </c>
      <c r="B43" s="3"/>
      <c r="C43" s="3"/>
      <c r="D43" s="3">
        <f t="shared" si="15"/>
        <v>0</v>
      </c>
      <c r="E43" s="37" t="e">
        <f t="shared" si="16"/>
        <v>#DIV/0!</v>
      </c>
    </row>
    <row r="44" spans="1:5" x14ac:dyDescent="0.35">
      <c r="A44" s="12" t="s">
        <v>18</v>
      </c>
      <c r="B44" s="3"/>
      <c r="C44" s="3"/>
      <c r="D44" s="3">
        <f t="shared" si="15"/>
        <v>0</v>
      </c>
      <c r="E44" s="37" t="e">
        <f t="shared" si="16"/>
        <v>#DIV/0!</v>
      </c>
    </row>
    <row r="45" spans="1:5" x14ac:dyDescent="0.35">
      <c r="A45" s="12" t="s">
        <v>20</v>
      </c>
      <c r="B45" s="3"/>
      <c r="C45" s="3"/>
      <c r="D45" s="3">
        <f t="shared" si="15"/>
        <v>0</v>
      </c>
      <c r="E45" s="37" t="e">
        <f t="shared" si="16"/>
        <v>#DIV/0!</v>
      </c>
    </row>
    <row r="46" spans="1:5" x14ac:dyDescent="0.35">
      <c r="A46" s="12" t="s">
        <v>21</v>
      </c>
      <c r="B46" s="3"/>
      <c r="C46" s="3"/>
      <c r="D46" s="3">
        <f t="shared" si="15"/>
        <v>0</v>
      </c>
      <c r="E46" s="37" t="e">
        <f t="shared" si="16"/>
        <v>#DIV/0!</v>
      </c>
    </row>
    <row r="47" spans="1:5" x14ac:dyDescent="0.35">
      <c r="A47" s="26" t="s">
        <v>23</v>
      </c>
      <c r="B47" s="27">
        <f>SUM(B42:B46)</f>
        <v>0</v>
      </c>
      <c r="C47" s="27">
        <f>SUM(C42:C46)</f>
        <v>0</v>
      </c>
      <c r="D47" s="27">
        <f>SUM(D42:D46)</f>
        <v>0</v>
      </c>
      <c r="E47" s="41" t="e">
        <f t="shared" si="16"/>
        <v>#DIV/0!</v>
      </c>
    </row>
    <row r="48" spans="1:5" x14ac:dyDescent="0.35">
      <c r="A48" s="25"/>
      <c r="B48" s="9"/>
      <c r="C48" s="9"/>
      <c r="D48" s="9"/>
      <c r="E48" s="42"/>
    </row>
    <row r="49" spans="1:5" x14ac:dyDescent="0.35">
      <c r="A49" s="12" t="s">
        <v>25</v>
      </c>
      <c r="B49" s="3"/>
      <c r="C49" s="3"/>
      <c r="D49" s="3">
        <f t="shared" ref="D49:D51" si="17">B49-C49</f>
        <v>0</v>
      </c>
      <c r="E49" s="37" t="e">
        <f t="shared" ref="E49:E51" si="18">D49/C49</f>
        <v>#DIV/0!</v>
      </c>
    </row>
    <row r="50" spans="1:5" x14ac:dyDescent="0.35">
      <c r="A50" s="12" t="s">
        <v>26</v>
      </c>
      <c r="B50" s="3"/>
      <c r="C50" s="3"/>
      <c r="D50" s="3">
        <f t="shared" si="17"/>
        <v>0</v>
      </c>
      <c r="E50" s="37" t="e">
        <f t="shared" si="18"/>
        <v>#DIV/0!</v>
      </c>
    </row>
    <row r="51" spans="1:5" x14ac:dyDescent="0.35">
      <c r="A51" s="26" t="s">
        <v>27</v>
      </c>
      <c r="B51" s="27">
        <f>SUM(B49:B50)</f>
        <v>0</v>
      </c>
      <c r="C51" s="27">
        <f t="shared" ref="C51" si="19">SUM(C49:C50)</f>
        <v>0</v>
      </c>
      <c r="D51" s="27">
        <f t="shared" si="17"/>
        <v>0</v>
      </c>
      <c r="E51" s="41" t="e">
        <f t="shared" si="18"/>
        <v>#DIV/0!</v>
      </c>
    </row>
    <row r="52" spans="1:5" x14ac:dyDescent="0.35">
      <c r="A52" s="25"/>
      <c r="B52" s="9"/>
      <c r="C52" s="9"/>
      <c r="D52" s="9"/>
      <c r="E52" s="42"/>
    </row>
    <row r="53" spans="1:5" x14ac:dyDescent="0.35">
      <c r="A53" s="26" t="s">
        <v>31</v>
      </c>
      <c r="B53" s="27">
        <f>B47+B51</f>
        <v>0</v>
      </c>
      <c r="C53" s="27">
        <f>C47+C51</f>
        <v>0</v>
      </c>
      <c r="D53" s="27">
        <f t="shared" ref="D53" si="20">B53-C53</f>
        <v>0</v>
      </c>
      <c r="E53" s="41" t="e">
        <f t="shared" ref="E53" si="21">D53/C53</f>
        <v>#DIV/0!</v>
      </c>
    </row>
    <row r="54" spans="1:5" ht="15" thickBot="1" x14ac:dyDescent="0.4">
      <c r="A54" s="25"/>
      <c r="B54" s="9"/>
      <c r="C54" s="9"/>
      <c r="D54" s="9"/>
      <c r="E54" s="42"/>
    </row>
    <row r="55" spans="1:5" ht="15" thickBot="1" x14ac:dyDescent="0.4">
      <c r="A55" s="33"/>
      <c r="B55" s="34"/>
      <c r="C55" s="34"/>
      <c r="D55" s="34"/>
      <c r="E55" s="47"/>
    </row>
    <row r="56" spans="1:5" x14ac:dyDescent="0.35">
      <c r="A56" s="10" t="s">
        <v>33</v>
      </c>
      <c r="B56" s="11"/>
      <c r="C56" s="11"/>
      <c r="D56" s="11"/>
      <c r="E56" s="36"/>
    </row>
    <row r="57" spans="1:5" x14ac:dyDescent="0.35">
      <c r="A57" s="12" t="s">
        <v>35</v>
      </c>
      <c r="B57" s="7" t="e">
        <f>B47/B37</f>
        <v>#DIV/0!</v>
      </c>
      <c r="C57" s="7" t="e">
        <f>C47/C37</f>
        <v>#DIV/0!</v>
      </c>
      <c r="D57" s="3" t="e">
        <f t="shared" ref="D57:D60" si="22">B57-C57</f>
        <v>#DIV/0!</v>
      </c>
      <c r="E57" s="37" t="e">
        <f t="shared" ref="E57:E60" si="23">D57/C57</f>
        <v>#DIV/0!</v>
      </c>
    </row>
    <row r="58" spans="1:5" x14ac:dyDescent="0.35">
      <c r="A58" s="12" t="s">
        <v>36</v>
      </c>
      <c r="B58" s="7" t="e">
        <f>(B42+B43+(B44*0.7)+B46)/B37</f>
        <v>#DIV/0!</v>
      </c>
      <c r="C58" s="7" t="e">
        <f>(C42+C43+(C44*0.7)+C46)/C37</f>
        <v>#DIV/0!</v>
      </c>
      <c r="D58" s="3" t="e">
        <f t="shared" si="22"/>
        <v>#DIV/0!</v>
      </c>
      <c r="E58" s="37" t="e">
        <f t="shared" si="23"/>
        <v>#DIV/0!</v>
      </c>
    </row>
    <row r="59" spans="1:5" x14ac:dyDescent="0.35">
      <c r="A59" s="12" t="s">
        <v>37</v>
      </c>
      <c r="B59" s="7" t="e">
        <f>B42/B39</f>
        <v>#DIV/0!</v>
      </c>
      <c r="C59" s="7" t="e">
        <f>C42/C39</f>
        <v>#DIV/0!</v>
      </c>
      <c r="D59" s="3" t="e">
        <f t="shared" si="22"/>
        <v>#DIV/0!</v>
      </c>
      <c r="E59" s="37" t="e">
        <f t="shared" si="23"/>
        <v>#DIV/0!</v>
      </c>
    </row>
    <row r="60" spans="1:5" ht="15" thickBot="1" x14ac:dyDescent="0.4">
      <c r="A60" s="13" t="s">
        <v>38</v>
      </c>
      <c r="B60" s="14" t="e">
        <f>(B42+B43+(B563*0.7)+B46)/B38</f>
        <v>#DIV/0!</v>
      </c>
      <c r="C60" s="14" t="e">
        <f>(C42+C43+(C563*0.7)+C46)/C38</f>
        <v>#DIV/0!</v>
      </c>
      <c r="D60" s="5" t="e">
        <f t="shared" si="22"/>
        <v>#DIV/0!</v>
      </c>
      <c r="E60" s="38" t="e">
        <f t="shared" si="23"/>
        <v>#DIV/0!</v>
      </c>
    </row>
    <row r="61" spans="1:5" ht="15" thickBot="1" x14ac:dyDescent="0.4"/>
    <row r="62" spans="1:5" x14ac:dyDescent="0.35">
      <c r="A62" s="53" t="s">
        <v>40</v>
      </c>
      <c r="B62" s="56"/>
      <c r="C62" s="56"/>
      <c r="D62" s="56"/>
      <c r="E62" s="57"/>
    </row>
    <row r="63" spans="1:5" x14ac:dyDescent="0.35">
      <c r="A63" s="12" t="s">
        <v>41</v>
      </c>
      <c r="B63" s="30"/>
      <c r="C63" s="30"/>
      <c r="D63" s="3">
        <f t="shared" ref="D63:D66" si="24">B63-C63</f>
        <v>0</v>
      </c>
      <c r="E63" s="37" t="e">
        <f t="shared" ref="E63:E67" si="25">D63/C63</f>
        <v>#DIV/0!</v>
      </c>
    </row>
    <row r="64" spans="1:5" x14ac:dyDescent="0.35">
      <c r="A64" s="12" t="s">
        <v>42</v>
      </c>
      <c r="B64" s="30"/>
      <c r="C64" s="30"/>
      <c r="D64" s="3">
        <f t="shared" si="24"/>
        <v>0</v>
      </c>
      <c r="E64" s="37" t="e">
        <f t="shared" si="25"/>
        <v>#DIV/0!</v>
      </c>
    </row>
    <row r="65" spans="1:5" x14ac:dyDescent="0.35">
      <c r="A65" s="12" t="s">
        <v>43</v>
      </c>
      <c r="B65" s="30"/>
      <c r="C65" s="30"/>
      <c r="D65" s="3">
        <f t="shared" si="24"/>
        <v>0</v>
      </c>
      <c r="E65" s="37" t="e">
        <f t="shared" si="25"/>
        <v>#DIV/0!</v>
      </c>
    </row>
    <row r="66" spans="1:5" x14ac:dyDescent="0.35">
      <c r="A66" s="12" t="s">
        <v>44</v>
      </c>
      <c r="B66" s="30"/>
      <c r="C66" s="30"/>
      <c r="D66" s="3">
        <f t="shared" si="24"/>
        <v>0</v>
      </c>
      <c r="E66" s="37" t="e">
        <f t="shared" si="25"/>
        <v>#DIV/0!</v>
      </c>
    </row>
    <row r="67" spans="1:5" ht="15" thickBot="1" x14ac:dyDescent="0.4">
      <c r="A67" s="58" t="s">
        <v>45</v>
      </c>
      <c r="B67" s="59">
        <f>SUM(B63:B66)</f>
        <v>0</v>
      </c>
      <c r="C67" s="59">
        <f>SUM(C63:C66)</f>
        <v>0</v>
      </c>
      <c r="D67" s="60">
        <f>B67-C67</f>
        <v>0</v>
      </c>
      <c r="E67" s="61" t="e">
        <f t="shared" si="25"/>
        <v>#DIV/0!</v>
      </c>
    </row>
    <row r="68" spans="1:5" ht="15" thickBot="1" x14ac:dyDescent="0.4"/>
    <row r="69" spans="1:5" ht="19" thickBot="1" x14ac:dyDescent="0.5">
      <c r="A69" s="49" t="s">
        <v>47</v>
      </c>
      <c r="B69" s="50" t="s">
        <v>3</v>
      </c>
      <c r="C69" s="50" t="s">
        <v>4</v>
      </c>
      <c r="D69" s="50" t="s">
        <v>5</v>
      </c>
      <c r="E69" s="52" t="s">
        <v>6</v>
      </c>
    </row>
    <row r="70" spans="1:5" x14ac:dyDescent="0.35">
      <c r="A70" s="31"/>
      <c r="B70" s="32"/>
      <c r="C70" s="32"/>
      <c r="D70" s="32"/>
      <c r="E70" s="46"/>
    </row>
    <row r="71" spans="1:5" x14ac:dyDescent="0.35">
      <c r="A71" s="2" t="s">
        <v>8</v>
      </c>
      <c r="B71" s="3">
        <f>B101</f>
        <v>0</v>
      </c>
      <c r="C71" s="3">
        <f>C101</f>
        <v>0</v>
      </c>
      <c r="D71" s="3">
        <f t="shared" ref="D71:D73" si="26">B71-C71</f>
        <v>0</v>
      </c>
      <c r="E71" s="37" t="e">
        <f t="shared" ref="E71:E73" si="27">D71/C71</f>
        <v>#DIV/0!</v>
      </c>
    </row>
    <row r="72" spans="1:5" x14ac:dyDescent="0.35">
      <c r="A72" s="2" t="s">
        <v>9</v>
      </c>
      <c r="B72" s="3"/>
      <c r="C72" s="3"/>
      <c r="D72" s="3">
        <f t="shared" si="26"/>
        <v>0</v>
      </c>
      <c r="E72" s="37" t="e">
        <f t="shared" si="27"/>
        <v>#DIV/0!</v>
      </c>
    </row>
    <row r="73" spans="1:5" ht="15" thickBot="1" x14ac:dyDescent="0.4">
      <c r="A73" s="4" t="s">
        <v>10</v>
      </c>
      <c r="B73" s="5"/>
      <c r="C73" s="5"/>
      <c r="D73" s="5">
        <f t="shared" si="26"/>
        <v>0</v>
      </c>
      <c r="E73" s="38" t="e">
        <f t="shared" si="27"/>
        <v>#DIV/0!</v>
      </c>
    </row>
    <row r="74" spans="1:5" x14ac:dyDescent="0.35">
      <c r="B74" s="6"/>
      <c r="C74" s="6"/>
      <c r="D74" s="6"/>
      <c r="E74" s="39"/>
    </row>
    <row r="75" spans="1:5" ht="15" thickBot="1" x14ac:dyDescent="0.4">
      <c r="A75" s="8"/>
      <c r="B75" s="9"/>
      <c r="C75" s="9"/>
      <c r="D75" s="9"/>
      <c r="E75" s="44"/>
    </row>
    <row r="76" spans="1:5" x14ac:dyDescent="0.35">
      <c r="A76" s="10" t="s">
        <v>16</v>
      </c>
      <c r="B76" s="23"/>
      <c r="C76" s="23"/>
      <c r="D76" s="23">
        <f t="shared" ref="D76:D80" si="28">B76-C76</f>
        <v>0</v>
      </c>
      <c r="E76" s="36" t="e">
        <f t="shared" ref="E76:E81" si="29">D76/C76</f>
        <v>#DIV/0!</v>
      </c>
    </row>
    <row r="77" spans="1:5" x14ac:dyDescent="0.35">
      <c r="A77" s="12" t="s">
        <v>17</v>
      </c>
      <c r="B77" s="3"/>
      <c r="C77" s="3"/>
      <c r="D77" s="3">
        <f t="shared" si="28"/>
        <v>0</v>
      </c>
      <c r="E77" s="37" t="e">
        <f t="shared" si="29"/>
        <v>#DIV/0!</v>
      </c>
    </row>
    <row r="78" spans="1:5" x14ac:dyDescent="0.35">
      <c r="A78" s="12" t="s">
        <v>18</v>
      </c>
      <c r="B78" s="3"/>
      <c r="C78" s="3"/>
      <c r="D78" s="3">
        <f t="shared" si="28"/>
        <v>0</v>
      </c>
      <c r="E78" s="37" t="e">
        <f t="shared" si="29"/>
        <v>#DIV/0!</v>
      </c>
    </row>
    <row r="79" spans="1:5" x14ac:dyDescent="0.35">
      <c r="A79" s="12" t="s">
        <v>20</v>
      </c>
      <c r="B79" s="3"/>
      <c r="C79" s="3"/>
      <c r="D79" s="3">
        <f t="shared" si="28"/>
        <v>0</v>
      </c>
      <c r="E79" s="37" t="e">
        <f t="shared" si="29"/>
        <v>#DIV/0!</v>
      </c>
    </row>
    <row r="80" spans="1:5" x14ac:dyDescent="0.35">
      <c r="A80" s="12" t="s">
        <v>21</v>
      </c>
      <c r="B80" s="3"/>
      <c r="C80" s="3"/>
      <c r="D80" s="3">
        <f t="shared" si="28"/>
        <v>0</v>
      </c>
      <c r="E80" s="37" t="e">
        <f t="shared" si="29"/>
        <v>#DIV/0!</v>
      </c>
    </row>
    <row r="81" spans="1:5" x14ac:dyDescent="0.35">
      <c r="A81" s="26" t="s">
        <v>23</v>
      </c>
      <c r="B81" s="27">
        <f>SUM(B76:B80)</f>
        <v>0</v>
      </c>
      <c r="C81" s="27">
        <f>SUM(C76:C80)</f>
        <v>0</v>
      </c>
      <c r="D81" s="27">
        <f>SUM(D76:D80)</f>
        <v>0</v>
      </c>
      <c r="E81" s="41" t="e">
        <f t="shared" si="29"/>
        <v>#DIV/0!</v>
      </c>
    </row>
    <row r="82" spans="1:5" x14ac:dyDescent="0.35">
      <c r="A82" s="25"/>
      <c r="B82" s="9"/>
      <c r="C82" s="9"/>
      <c r="D82" s="9"/>
      <c r="E82" s="42"/>
    </row>
    <row r="83" spans="1:5" x14ac:dyDescent="0.35">
      <c r="A83" s="12" t="s">
        <v>25</v>
      </c>
      <c r="B83" s="3"/>
      <c r="C83" s="3"/>
      <c r="D83" s="3">
        <f t="shared" ref="D83:D85" si="30">B83-C83</f>
        <v>0</v>
      </c>
      <c r="E83" s="37" t="e">
        <f t="shared" ref="E83:E85" si="31">D83/C83</f>
        <v>#DIV/0!</v>
      </c>
    </row>
    <row r="84" spans="1:5" x14ac:dyDescent="0.35">
      <c r="A84" s="12" t="s">
        <v>26</v>
      </c>
      <c r="B84" s="3"/>
      <c r="C84" s="3"/>
      <c r="D84" s="3">
        <f t="shared" si="30"/>
        <v>0</v>
      </c>
      <c r="E84" s="37" t="e">
        <f t="shared" si="31"/>
        <v>#DIV/0!</v>
      </c>
    </row>
    <row r="85" spans="1:5" x14ac:dyDescent="0.35">
      <c r="A85" s="26" t="s">
        <v>27</v>
      </c>
      <c r="B85" s="27">
        <f>SUM(B83:B84)</f>
        <v>0</v>
      </c>
      <c r="C85" s="27">
        <f t="shared" ref="C85" si="32">SUM(C83:C84)</f>
        <v>0</v>
      </c>
      <c r="D85" s="27">
        <f t="shared" si="30"/>
        <v>0</v>
      </c>
      <c r="E85" s="41" t="e">
        <f t="shared" si="31"/>
        <v>#DIV/0!</v>
      </c>
    </row>
    <row r="86" spans="1:5" x14ac:dyDescent="0.35">
      <c r="A86" s="25"/>
      <c r="B86" s="9"/>
      <c r="C86" s="9"/>
      <c r="D86" s="9"/>
      <c r="E86" s="42"/>
    </row>
    <row r="87" spans="1:5" x14ac:dyDescent="0.35">
      <c r="A87" s="26" t="s">
        <v>31</v>
      </c>
      <c r="B87" s="27">
        <f>B81+B85</f>
        <v>0</v>
      </c>
      <c r="C87" s="27">
        <f>C81+C85</f>
        <v>0</v>
      </c>
      <c r="D87" s="27">
        <f t="shared" ref="D87" si="33">B87-C87</f>
        <v>0</v>
      </c>
      <c r="E87" s="41" t="e">
        <f t="shared" ref="E87" si="34">D87/C87</f>
        <v>#DIV/0!</v>
      </c>
    </row>
    <row r="88" spans="1:5" ht="15" thickBot="1" x14ac:dyDescent="0.4">
      <c r="A88" s="25"/>
      <c r="B88" s="9"/>
      <c r="C88" s="9"/>
      <c r="D88" s="9"/>
      <c r="E88" s="42"/>
    </row>
    <row r="89" spans="1:5" ht="15" thickBot="1" x14ac:dyDescent="0.4">
      <c r="A89" s="33"/>
      <c r="B89" s="34"/>
      <c r="C89" s="34"/>
      <c r="D89" s="34"/>
      <c r="E89" s="47"/>
    </row>
    <row r="90" spans="1:5" x14ac:dyDescent="0.35">
      <c r="A90" s="10" t="s">
        <v>33</v>
      </c>
      <c r="B90" s="11"/>
      <c r="C90" s="11"/>
      <c r="D90" s="11"/>
      <c r="E90" s="36"/>
    </row>
    <row r="91" spans="1:5" x14ac:dyDescent="0.35">
      <c r="A91" s="12" t="s">
        <v>35</v>
      </c>
      <c r="B91" s="7" t="e">
        <f>B81/B71</f>
        <v>#DIV/0!</v>
      </c>
      <c r="C91" s="7" t="e">
        <f>C81/C71</f>
        <v>#DIV/0!</v>
      </c>
      <c r="D91" s="3" t="e">
        <f t="shared" ref="D91:D94" si="35">B91-C91</f>
        <v>#DIV/0!</v>
      </c>
      <c r="E91" s="37" t="e">
        <f t="shared" ref="E91:E94" si="36">D91/C91</f>
        <v>#DIV/0!</v>
      </c>
    </row>
    <row r="92" spans="1:5" x14ac:dyDescent="0.35">
      <c r="A92" s="12" t="s">
        <v>36</v>
      </c>
      <c r="B92" s="7" t="e">
        <f>(B76+B77+(B78*0.7)+B80)/B71</f>
        <v>#DIV/0!</v>
      </c>
      <c r="C92" s="7" t="e">
        <f>(C76+C77+(C78*0.7)+C80)/C71</f>
        <v>#DIV/0!</v>
      </c>
      <c r="D92" s="3" t="e">
        <f t="shared" si="35"/>
        <v>#DIV/0!</v>
      </c>
      <c r="E92" s="37" t="e">
        <f t="shared" si="36"/>
        <v>#DIV/0!</v>
      </c>
    </row>
    <row r="93" spans="1:5" x14ac:dyDescent="0.35">
      <c r="A93" s="12" t="s">
        <v>37</v>
      </c>
      <c r="B93" s="7" t="e">
        <f>B76/B73</f>
        <v>#DIV/0!</v>
      </c>
      <c r="C93" s="7" t="e">
        <f>C76/C73</f>
        <v>#DIV/0!</v>
      </c>
      <c r="D93" s="3" t="e">
        <f t="shared" si="35"/>
        <v>#DIV/0!</v>
      </c>
      <c r="E93" s="37" t="e">
        <f t="shared" si="36"/>
        <v>#DIV/0!</v>
      </c>
    </row>
    <row r="94" spans="1:5" ht="15" thickBot="1" x14ac:dyDescent="0.4">
      <c r="A94" s="13" t="s">
        <v>38</v>
      </c>
      <c r="B94" s="14" t="e">
        <f>(B76+B77+(B598*0.7)+B80)/B72</f>
        <v>#DIV/0!</v>
      </c>
      <c r="C94" s="14" t="e">
        <f>(C76+C77+(C598*0.7)+C80)/C72</f>
        <v>#DIV/0!</v>
      </c>
      <c r="D94" s="5" t="e">
        <f t="shared" si="35"/>
        <v>#DIV/0!</v>
      </c>
      <c r="E94" s="38" t="e">
        <f t="shared" si="36"/>
        <v>#DIV/0!</v>
      </c>
    </row>
    <row r="95" spans="1:5" ht="15" thickBot="1" x14ac:dyDescent="0.4"/>
    <row r="96" spans="1:5" x14ac:dyDescent="0.35">
      <c r="A96" s="53" t="s">
        <v>40</v>
      </c>
      <c r="B96" s="56"/>
      <c r="C96" s="56"/>
      <c r="D96" s="56"/>
      <c r="E96" s="57"/>
    </row>
    <row r="97" spans="1:5" x14ac:dyDescent="0.35">
      <c r="A97" s="12" t="s">
        <v>41</v>
      </c>
      <c r="B97" s="30"/>
      <c r="C97" s="30"/>
      <c r="D97" s="3">
        <f t="shared" ref="D97:D100" si="37">B97-C97</f>
        <v>0</v>
      </c>
      <c r="E97" s="37" t="e">
        <f t="shared" ref="E97:E101" si="38">D97/C97</f>
        <v>#DIV/0!</v>
      </c>
    </row>
    <row r="98" spans="1:5" x14ac:dyDescent="0.35">
      <c r="A98" s="12" t="s">
        <v>42</v>
      </c>
      <c r="B98" s="30"/>
      <c r="C98" s="30"/>
      <c r="D98" s="3">
        <f t="shared" si="37"/>
        <v>0</v>
      </c>
      <c r="E98" s="37" t="e">
        <f t="shared" si="38"/>
        <v>#DIV/0!</v>
      </c>
    </row>
    <row r="99" spans="1:5" x14ac:dyDescent="0.35">
      <c r="A99" s="12" t="s">
        <v>43</v>
      </c>
      <c r="B99" s="30"/>
      <c r="C99" s="30"/>
      <c r="D99" s="3">
        <f t="shared" si="37"/>
        <v>0</v>
      </c>
      <c r="E99" s="37" t="e">
        <f t="shared" si="38"/>
        <v>#DIV/0!</v>
      </c>
    </row>
    <row r="100" spans="1:5" x14ac:dyDescent="0.35">
      <c r="A100" s="12" t="s">
        <v>44</v>
      </c>
      <c r="B100" s="30"/>
      <c r="C100" s="30"/>
      <c r="D100" s="3">
        <f t="shared" si="37"/>
        <v>0</v>
      </c>
      <c r="E100" s="37" t="e">
        <f t="shared" si="38"/>
        <v>#DIV/0!</v>
      </c>
    </row>
    <row r="101" spans="1:5" ht="15" thickBot="1" x14ac:dyDescent="0.4">
      <c r="A101" s="58" t="s">
        <v>45</v>
      </c>
      <c r="B101" s="59">
        <f>SUM(B97:B100)</f>
        <v>0</v>
      </c>
      <c r="C101" s="59">
        <f>SUM(C97:C100)</f>
        <v>0</v>
      </c>
      <c r="D101" s="60">
        <f>B101-C101</f>
        <v>0</v>
      </c>
      <c r="E101" s="61" t="e">
        <f t="shared" si="38"/>
        <v>#DIV/0!</v>
      </c>
    </row>
    <row r="102" spans="1:5" ht="15" thickBot="1" x14ac:dyDescent="0.4"/>
    <row r="103" spans="1:5" ht="19" thickBot="1" x14ac:dyDescent="0.5">
      <c r="A103" s="49" t="s">
        <v>48</v>
      </c>
      <c r="B103" s="50" t="s">
        <v>3</v>
      </c>
      <c r="C103" s="50" t="s">
        <v>4</v>
      </c>
      <c r="D103" s="50" t="s">
        <v>5</v>
      </c>
      <c r="E103" s="52" t="s">
        <v>6</v>
      </c>
    </row>
    <row r="104" spans="1:5" x14ac:dyDescent="0.35">
      <c r="A104" s="31"/>
      <c r="B104" s="32"/>
      <c r="C104" s="32"/>
      <c r="D104" s="32"/>
      <c r="E104" s="46"/>
    </row>
    <row r="105" spans="1:5" x14ac:dyDescent="0.35">
      <c r="A105" s="2" t="s">
        <v>8</v>
      </c>
      <c r="B105" s="3">
        <f>B135</f>
        <v>0</v>
      </c>
      <c r="C105" s="3">
        <f>C135</f>
        <v>0</v>
      </c>
      <c r="D105" s="3">
        <f t="shared" ref="D105:D107" si="39">B105-C105</f>
        <v>0</v>
      </c>
      <c r="E105" s="37" t="e">
        <f t="shared" ref="E105:E107" si="40">D105/C105</f>
        <v>#DIV/0!</v>
      </c>
    </row>
    <row r="106" spans="1:5" x14ac:dyDescent="0.35">
      <c r="A106" s="2" t="s">
        <v>9</v>
      </c>
      <c r="B106" s="3"/>
      <c r="C106" s="3"/>
      <c r="D106" s="3">
        <f t="shared" si="39"/>
        <v>0</v>
      </c>
      <c r="E106" s="37" t="e">
        <f t="shared" si="40"/>
        <v>#DIV/0!</v>
      </c>
    </row>
    <row r="107" spans="1:5" ht="15" thickBot="1" x14ac:dyDescent="0.4">
      <c r="A107" s="4" t="s">
        <v>10</v>
      </c>
      <c r="B107" s="5"/>
      <c r="C107" s="5"/>
      <c r="D107" s="5">
        <f t="shared" si="39"/>
        <v>0</v>
      </c>
      <c r="E107" s="38" t="e">
        <f t="shared" si="40"/>
        <v>#DIV/0!</v>
      </c>
    </row>
    <row r="108" spans="1:5" x14ac:dyDescent="0.35">
      <c r="B108" s="6"/>
      <c r="C108" s="6"/>
      <c r="D108" s="6"/>
      <c r="E108" s="39"/>
    </row>
    <row r="109" spans="1:5" ht="15" thickBot="1" x14ac:dyDescent="0.4">
      <c r="A109" s="8"/>
      <c r="B109" s="9"/>
      <c r="C109" s="9"/>
      <c r="D109" s="9"/>
      <c r="E109" s="44"/>
    </row>
    <row r="110" spans="1:5" x14ac:dyDescent="0.35">
      <c r="A110" s="10" t="s">
        <v>16</v>
      </c>
      <c r="B110" s="23"/>
      <c r="C110" s="23"/>
      <c r="D110" s="23">
        <f t="shared" ref="D110:D114" si="41">B110-C110</f>
        <v>0</v>
      </c>
      <c r="E110" s="36" t="e">
        <f t="shared" ref="E110:E115" si="42">D110/C110</f>
        <v>#DIV/0!</v>
      </c>
    </row>
    <row r="111" spans="1:5" x14ac:dyDescent="0.35">
      <c r="A111" s="12" t="s">
        <v>17</v>
      </c>
      <c r="B111" s="3"/>
      <c r="C111" s="3"/>
      <c r="D111" s="3">
        <f t="shared" si="41"/>
        <v>0</v>
      </c>
      <c r="E111" s="37" t="e">
        <f t="shared" si="42"/>
        <v>#DIV/0!</v>
      </c>
    </row>
    <row r="112" spans="1:5" x14ac:dyDescent="0.35">
      <c r="A112" s="12" t="s">
        <v>18</v>
      </c>
      <c r="B112" s="3"/>
      <c r="C112" s="3"/>
      <c r="D112" s="3">
        <f t="shared" si="41"/>
        <v>0</v>
      </c>
      <c r="E112" s="37" t="e">
        <f t="shared" si="42"/>
        <v>#DIV/0!</v>
      </c>
    </row>
    <row r="113" spans="1:5" x14ac:dyDescent="0.35">
      <c r="A113" s="12" t="s">
        <v>20</v>
      </c>
      <c r="B113" s="3"/>
      <c r="C113" s="3"/>
      <c r="D113" s="3">
        <f t="shared" si="41"/>
        <v>0</v>
      </c>
      <c r="E113" s="37" t="e">
        <f t="shared" si="42"/>
        <v>#DIV/0!</v>
      </c>
    </row>
    <row r="114" spans="1:5" x14ac:dyDescent="0.35">
      <c r="A114" s="12" t="s">
        <v>21</v>
      </c>
      <c r="B114" s="3"/>
      <c r="C114" s="3"/>
      <c r="D114" s="3">
        <f t="shared" si="41"/>
        <v>0</v>
      </c>
      <c r="E114" s="37" t="e">
        <f t="shared" si="42"/>
        <v>#DIV/0!</v>
      </c>
    </row>
    <row r="115" spans="1:5" x14ac:dyDescent="0.35">
      <c r="A115" s="26" t="s">
        <v>23</v>
      </c>
      <c r="B115" s="27">
        <f>SUM(B110:B114)</f>
        <v>0</v>
      </c>
      <c r="C115" s="27">
        <f>SUM(C110:C114)</f>
        <v>0</v>
      </c>
      <c r="D115" s="27">
        <f>SUM(D110:D114)</f>
        <v>0</v>
      </c>
      <c r="E115" s="41" t="e">
        <f t="shared" si="42"/>
        <v>#DIV/0!</v>
      </c>
    </row>
    <row r="116" spans="1:5" x14ac:dyDescent="0.35">
      <c r="A116" s="25"/>
      <c r="B116" s="9"/>
      <c r="C116" s="9"/>
      <c r="D116" s="9"/>
      <c r="E116" s="42"/>
    </row>
    <row r="117" spans="1:5" x14ac:dyDescent="0.35">
      <c r="A117" s="12" t="s">
        <v>25</v>
      </c>
      <c r="B117" s="3"/>
      <c r="C117" s="3"/>
      <c r="D117" s="3">
        <f t="shared" ref="D117:D119" si="43">B117-C117</f>
        <v>0</v>
      </c>
      <c r="E117" s="37" t="e">
        <f t="shared" ref="E117:E119" si="44">D117/C117</f>
        <v>#DIV/0!</v>
      </c>
    </row>
    <row r="118" spans="1:5" x14ac:dyDescent="0.35">
      <c r="A118" s="12" t="s">
        <v>26</v>
      </c>
      <c r="B118" s="3"/>
      <c r="C118" s="3"/>
      <c r="D118" s="3">
        <f t="shared" si="43"/>
        <v>0</v>
      </c>
      <c r="E118" s="37" t="e">
        <f t="shared" si="44"/>
        <v>#DIV/0!</v>
      </c>
    </row>
    <row r="119" spans="1:5" x14ac:dyDescent="0.35">
      <c r="A119" s="26" t="s">
        <v>27</v>
      </c>
      <c r="B119" s="27">
        <f>SUM(B117:B118)</f>
        <v>0</v>
      </c>
      <c r="C119" s="27">
        <f t="shared" ref="C119" si="45">SUM(C117:C118)</f>
        <v>0</v>
      </c>
      <c r="D119" s="27">
        <f t="shared" si="43"/>
        <v>0</v>
      </c>
      <c r="E119" s="41" t="e">
        <f t="shared" si="44"/>
        <v>#DIV/0!</v>
      </c>
    </row>
    <row r="120" spans="1:5" x14ac:dyDescent="0.35">
      <c r="A120" s="25"/>
      <c r="B120" s="9"/>
      <c r="C120" s="9"/>
      <c r="D120" s="9"/>
      <c r="E120" s="42"/>
    </row>
    <row r="121" spans="1:5" x14ac:dyDescent="0.35">
      <c r="A121" s="26" t="s">
        <v>31</v>
      </c>
      <c r="B121" s="27">
        <f>B115+B119</f>
        <v>0</v>
      </c>
      <c r="C121" s="27">
        <f>C115+C119</f>
        <v>0</v>
      </c>
      <c r="D121" s="27">
        <f t="shared" ref="D121" si="46">B121-C121</f>
        <v>0</v>
      </c>
      <c r="E121" s="41" t="e">
        <f t="shared" ref="E121" si="47">D121/C121</f>
        <v>#DIV/0!</v>
      </c>
    </row>
    <row r="122" spans="1:5" ht="15" thickBot="1" x14ac:dyDescent="0.4">
      <c r="A122" s="25"/>
      <c r="B122" s="9"/>
      <c r="C122" s="9"/>
      <c r="D122" s="9"/>
      <c r="E122" s="42"/>
    </row>
    <row r="123" spans="1:5" ht="15" thickBot="1" x14ac:dyDescent="0.4">
      <c r="A123" s="33"/>
      <c r="B123" s="34"/>
      <c r="C123" s="34"/>
      <c r="D123" s="34"/>
      <c r="E123" s="47"/>
    </row>
    <row r="124" spans="1:5" x14ac:dyDescent="0.35">
      <c r="A124" s="10" t="s">
        <v>33</v>
      </c>
      <c r="B124" s="11"/>
      <c r="C124" s="11"/>
      <c r="D124" s="11"/>
      <c r="E124" s="36"/>
    </row>
    <row r="125" spans="1:5" x14ac:dyDescent="0.35">
      <c r="A125" s="12" t="s">
        <v>35</v>
      </c>
      <c r="B125" s="7" t="e">
        <f>B115/B105</f>
        <v>#DIV/0!</v>
      </c>
      <c r="C125" s="7" t="e">
        <f>C115/C105</f>
        <v>#DIV/0!</v>
      </c>
      <c r="D125" s="3" t="e">
        <f t="shared" ref="D125:D128" si="48">B125-C125</f>
        <v>#DIV/0!</v>
      </c>
      <c r="E125" s="37" t="e">
        <f t="shared" ref="E125:E128" si="49">D125/C125</f>
        <v>#DIV/0!</v>
      </c>
    </row>
    <row r="126" spans="1:5" x14ac:dyDescent="0.35">
      <c r="A126" s="12" t="s">
        <v>36</v>
      </c>
      <c r="B126" s="7" t="e">
        <f>(B110+B111+(B112*0.7)+B114)/B105</f>
        <v>#DIV/0!</v>
      </c>
      <c r="C126" s="7" t="e">
        <f>(C110+C111+(C112*0.7)+C114)/C105</f>
        <v>#DIV/0!</v>
      </c>
      <c r="D126" s="3" t="e">
        <f t="shared" si="48"/>
        <v>#DIV/0!</v>
      </c>
      <c r="E126" s="37" t="e">
        <f t="shared" si="49"/>
        <v>#DIV/0!</v>
      </c>
    </row>
    <row r="127" spans="1:5" x14ac:dyDescent="0.35">
      <c r="A127" s="12" t="s">
        <v>37</v>
      </c>
      <c r="B127" s="7" t="e">
        <f>B110/B107</f>
        <v>#DIV/0!</v>
      </c>
      <c r="C127" s="7" t="e">
        <f>C110/C107</f>
        <v>#DIV/0!</v>
      </c>
      <c r="D127" s="3" t="e">
        <f t="shared" si="48"/>
        <v>#DIV/0!</v>
      </c>
      <c r="E127" s="37" t="e">
        <f t="shared" si="49"/>
        <v>#DIV/0!</v>
      </c>
    </row>
    <row r="128" spans="1:5" ht="15" thickBot="1" x14ac:dyDescent="0.4">
      <c r="A128" s="13" t="s">
        <v>38</v>
      </c>
      <c r="B128" s="14" t="e">
        <f>(B110+B111+(B633*0.7)+B114)/B106</f>
        <v>#DIV/0!</v>
      </c>
      <c r="C128" s="14" t="e">
        <f>(C110+C111+(C633*0.7)+C114)/C106</f>
        <v>#DIV/0!</v>
      </c>
      <c r="D128" s="5" t="e">
        <f t="shared" si="48"/>
        <v>#DIV/0!</v>
      </c>
      <c r="E128" s="38" t="e">
        <f t="shared" si="49"/>
        <v>#DIV/0!</v>
      </c>
    </row>
    <row r="129" spans="1:5" ht="15" thickBot="1" x14ac:dyDescent="0.4"/>
    <row r="130" spans="1:5" x14ac:dyDescent="0.35">
      <c r="A130" s="53" t="s">
        <v>40</v>
      </c>
      <c r="B130" s="56"/>
      <c r="C130" s="56"/>
      <c r="D130" s="56"/>
      <c r="E130" s="57"/>
    </row>
    <row r="131" spans="1:5" x14ac:dyDescent="0.35">
      <c r="A131" s="12" t="s">
        <v>41</v>
      </c>
      <c r="B131" s="30"/>
      <c r="C131" s="30"/>
      <c r="D131" s="3">
        <f t="shared" ref="D131:D134" si="50">B131-C131</f>
        <v>0</v>
      </c>
      <c r="E131" s="37" t="e">
        <f t="shared" ref="E131:E135" si="51">D131/C131</f>
        <v>#DIV/0!</v>
      </c>
    </row>
    <row r="132" spans="1:5" x14ac:dyDescent="0.35">
      <c r="A132" s="12" t="s">
        <v>42</v>
      </c>
      <c r="B132" s="30"/>
      <c r="C132" s="30"/>
      <c r="D132" s="3">
        <f t="shared" si="50"/>
        <v>0</v>
      </c>
      <c r="E132" s="37" t="e">
        <f t="shared" si="51"/>
        <v>#DIV/0!</v>
      </c>
    </row>
    <row r="133" spans="1:5" x14ac:dyDescent="0.35">
      <c r="A133" s="12" t="s">
        <v>43</v>
      </c>
      <c r="B133" s="30"/>
      <c r="C133" s="30"/>
      <c r="D133" s="3">
        <f t="shared" si="50"/>
        <v>0</v>
      </c>
      <c r="E133" s="37" t="e">
        <f t="shared" si="51"/>
        <v>#DIV/0!</v>
      </c>
    </row>
    <row r="134" spans="1:5" x14ac:dyDescent="0.35">
      <c r="A134" s="12" t="s">
        <v>44</v>
      </c>
      <c r="B134" s="30"/>
      <c r="C134" s="30"/>
      <c r="D134" s="3">
        <f t="shared" si="50"/>
        <v>0</v>
      </c>
      <c r="E134" s="37" t="e">
        <f t="shared" si="51"/>
        <v>#DIV/0!</v>
      </c>
    </row>
    <row r="135" spans="1:5" ht="15" thickBot="1" x14ac:dyDescent="0.4">
      <c r="A135" s="58" t="s">
        <v>45</v>
      </c>
      <c r="B135" s="59">
        <f>SUM(B131:B134)</f>
        <v>0</v>
      </c>
      <c r="C135" s="59">
        <f>SUM(C131:C134)</f>
        <v>0</v>
      </c>
      <c r="D135" s="60">
        <f>B135-C135</f>
        <v>0</v>
      </c>
      <c r="E135" s="61" t="e">
        <f t="shared" si="51"/>
        <v>#DIV/0!</v>
      </c>
    </row>
    <row r="136" spans="1:5" ht="15" thickBot="1" x14ac:dyDescent="0.4"/>
    <row r="137" spans="1:5" ht="19" thickBot="1" x14ac:dyDescent="0.5">
      <c r="A137" s="49" t="s">
        <v>49</v>
      </c>
      <c r="B137" s="50" t="s">
        <v>3</v>
      </c>
      <c r="C137" s="50" t="s">
        <v>4</v>
      </c>
      <c r="D137" s="50" t="s">
        <v>5</v>
      </c>
      <c r="E137" s="52" t="s">
        <v>6</v>
      </c>
    </row>
    <row r="138" spans="1:5" x14ac:dyDescent="0.35">
      <c r="A138" s="31"/>
      <c r="B138" s="32"/>
      <c r="C138" s="32"/>
      <c r="D138" s="32"/>
      <c r="E138" s="46"/>
    </row>
    <row r="139" spans="1:5" x14ac:dyDescent="0.35">
      <c r="A139" s="2" t="s">
        <v>8</v>
      </c>
      <c r="B139" s="3">
        <f>B169</f>
        <v>0</v>
      </c>
      <c r="C139" s="3">
        <f>C169</f>
        <v>0</v>
      </c>
      <c r="D139" s="3">
        <f t="shared" ref="D139:D141" si="52">B139-C139</f>
        <v>0</v>
      </c>
      <c r="E139" s="37" t="e">
        <f t="shared" ref="E139:E141" si="53">D139/C139</f>
        <v>#DIV/0!</v>
      </c>
    </row>
    <row r="140" spans="1:5" x14ac:dyDescent="0.35">
      <c r="A140" s="2" t="s">
        <v>9</v>
      </c>
      <c r="B140" s="3"/>
      <c r="C140" s="3"/>
      <c r="D140" s="3">
        <f t="shared" si="52"/>
        <v>0</v>
      </c>
      <c r="E140" s="37" t="e">
        <f t="shared" si="53"/>
        <v>#DIV/0!</v>
      </c>
    </row>
    <row r="141" spans="1:5" ht="15" thickBot="1" x14ac:dyDescent="0.4">
      <c r="A141" s="4" t="s">
        <v>10</v>
      </c>
      <c r="B141" s="5"/>
      <c r="C141" s="5"/>
      <c r="D141" s="5">
        <f t="shared" si="52"/>
        <v>0</v>
      </c>
      <c r="E141" s="38" t="e">
        <f t="shared" si="53"/>
        <v>#DIV/0!</v>
      </c>
    </row>
    <row r="142" spans="1:5" x14ac:dyDescent="0.35">
      <c r="B142" s="6"/>
      <c r="C142" s="6"/>
      <c r="D142" s="6"/>
      <c r="E142" s="39"/>
    </row>
    <row r="143" spans="1:5" ht="15" thickBot="1" x14ac:dyDescent="0.4">
      <c r="A143" s="8"/>
      <c r="B143" s="9"/>
      <c r="C143" s="9"/>
      <c r="D143" s="9"/>
      <c r="E143" s="44"/>
    </row>
    <row r="144" spans="1:5" x14ac:dyDescent="0.35">
      <c r="A144" s="10" t="s">
        <v>16</v>
      </c>
      <c r="B144" s="23"/>
      <c r="C144" s="23"/>
      <c r="D144" s="23">
        <f t="shared" ref="D144:D148" si="54">B144-C144</f>
        <v>0</v>
      </c>
      <c r="E144" s="36" t="e">
        <f t="shared" ref="E144:E149" si="55">D144/C144</f>
        <v>#DIV/0!</v>
      </c>
    </row>
    <row r="145" spans="1:5" x14ac:dyDescent="0.35">
      <c r="A145" s="12" t="s">
        <v>17</v>
      </c>
      <c r="B145" s="3"/>
      <c r="C145" s="3"/>
      <c r="D145" s="3">
        <f t="shared" si="54"/>
        <v>0</v>
      </c>
      <c r="E145" s="37" t="e">
        <f t="shared" si="55"/>
        <v>#DIV/0!</v>
      </c>
    </row>
    <row r="146" spans="1:5" x14ac:dyDescent="0.35">
      <c r="A146" s="12" t="s">
        <v>18</v>
      </c>
      <c r="B146" s="3"/>
      <c r="C146" s="3"/>
      <c r="D146" s="3">
        <f t="shared" si="54"/>
        <v>0</v>
      </c>
      <c r="E146" s="37" t="e">
        <f t="shared" si="55"/>
        <v>#DIV/0!</v>
      </c>
    </row>
    <row r="147" spans="1:5" x14ac:dyDescent="0.35">
      <c r="A147" s="12" t="s">
        <v>20</v>
      </c>
      <c r="B147" s="3"/>
      <c r="C147" s="3"/>
      <c r="D147" s="3">
        <f t="shared" si="54"/>
        <v>0</v>
      </c>
      <c r="E147" s="37" t="e">
        <f t="shared" si="55"/>
        <v>#DIV/0!</v>
      </c>
    </row>
    <row r="148" spans="1:5" x14ac:dyDescent="0.35">
      <c r="A148" s="12" t="s">
        <v>21</v>
      </c>
      <c r="B148" s="3"/>
      <c r="C148" s="3"/>
      <c r="D148" s="3">
        <f t="shared" si="54"/>
        <v>0</v>
      </c>
      <c r="E148" s="37" t="e">
        <f t="shared" si="55"/>
        <v>#DIV/0!</v>
      </c>
    </row>
    <row r="149" spans="1:5" x14ac:dyDescent="0.35">
      <c r="A149" s="26" t="s">
        <v>23</v>
      </c>
      <c r="B149" s="27">
        <f>SUM(B144:B148)</f>
        <v>0</v>
      </c>
      <c r="C149" s="27">
        <f>SUM(C144:C148)</f>
        <v>0</v>
      </c>
      <c r="D149" s="27">
        <f>SUM(D144:D148)</f>
        <v>0</v>
      </c>
      <c r="E149" s="41" t="e">
        <f t="shared" si="55"/>
        <v>#DIV/0!</v>
      </c>
    </row>
    <row r="150" spans="1:5" x14ac:dyDescent="0.35">
      <c r="A150" s="25"/>
      <c r="B150" s="9"/>
      <c r="C150" s="9"/>
      <c r="D150" s="9"/>
      <c r="E150" s="42"/>
    </row>
    <row r="151" spans="1:5" x14ac:dyDescent="0.35">
      <c r="A151" s="12" t="s">
        <v>25</v>
      </c>
      <c r="B151" s="3"/>
      <c r="C151" s="3"/>
      <c r="D151" s="3">
        <f t="shared" ref="D151:D153" si="56">B151-C151</f>
        <v>0</v>
      </c>
      <c r="E151" s="37" t="e">
        <f t="shared" ref="E151:E153" si="57">D151/C151</f>
        <v>#DIV/0!</v>
      </c>
    </row>
    <row r="152" spans="1:5" x14ac:dyDescent="0.35">
      <c r="A152" s="12" t="s">
        <v>26</v>
      </c>
      <c r="B152" s="3"/>
      <c r="C152" s="3"/>
      <c r="D152" s="3">
        <f t="shared" si="56"/>
        <v>0</v>
      </c>
      <c r="E152" s="37" t="e">
        <f t="shared" si="57"/>
        <v>#DIV/0!</v>
      </c>
    </row>
    <row r="153" spans="1:5" x14ac:dyDescent="0.35">
      <c r="A153" s="26" t="s">
        <v>27</v>
      </c>
      <c r="B153" s="27">
        <f>SUM(B151:B152)</f>
        <v>0</v>
      </c>
      <c r="C153" s="27">
        <f t="shared" ref="C153" si="58">SUM(C151:C152)</f>
        <v>0</v>
      </c>
      <c r="D153" s="27">
        <f t="shared" si="56"/>
        <v>0</v>
      </c>
      <c r="E153" s="41" t="e">
        <f t="shared" si="57"/>
        <v>#DIV/0!</v>
      </c>
    </row>
    <row r="154" spans="1:5" x14ac:dyDescent="0.35">
      <c r="A154" s="25"/>
      <c r="B154" s="9"/>
      <c r="C154" s="9"/>
      <c r="D154" s="9"/>
      <c r="E154" s="42"/>
    </row>
    <row r="155" spans="1:5" x14ac:dyDescent="0.35">
      <c r="A155" s="26" t="s">
        <v>31</v>
      </c>
      <c r="B155" s="27">
        <f>B149+B153</f>
        <v>0</v>
      </c>
      <c r="C155" s="27">
        <f>C149+C153</f>
        <v>0</v>
      </c>
      <c r="D155" s="27">
        <f t="shared" ref="D155" si="59">B155-C155</f>
        <v>0</v>
      </c>
      <c r="E155" s="41" t="e">
        <f t="shared" ref="E155" si="60">D155/C155</f>
        <v>#DIV/0!</v>
      </c>
    </row>
    <row r="156" spans="1:5" ht="15" thickBot="1" x14ac:dyDescent="0.4">
      <c r="A156" s="25"/>
      <c r="B156" s="9"/>
      <c r="C156" s="9"/>
      <c r="D156" s="9"/>
      <c r="E156" s="42"/>
    </row>
    <row r="157" spans="1:5" ht="15" thickBot="1" x14ac:dyDescent="0.4">
      <c r="A157" s="33"/>
      <c r="B157" s="34"/>
      <c r="C157" s="34"/>
      <c r="D157" s="34"/>
      <c r="E157" s="47"/>
    </row>
    <row r="158" spans="1:5" x14ac:dyDescent="0.35">
      <c r="A158" s="10" t="s">
        <v>33</v>
      </c>
      <c r="B158" s="11"/>
      <c r="C158" s="11"/>
      <c r="D158" s="11"/>
      <c r="E158" s="36"/>
    </row>
    <row r="159" spans="1:5" x14ac:dyDescent="0.35">
      <c r="A159" s="12" t="s">
        <v>35</v>
      </c>
      <c r="B159" s="7" t="e">
        <f>B149/B139</f>
        <v>#DIV/0!</v>
      </c>
      <c r="C159" s="7" t="e">
        <f>C149/C139</f>
        <v>#DIV/0!</v>
      </c>
      <c r="D159" s="3" t="e">
        <f t="shared" ref="D159:D162" si="61">B159-C159</f>
        <v>#DIV/0!</v>
      </c>
      <c r="E159" s="37" t="e">
        <f t="shared" ref="E159:E162" si="62">D159/C159</f>
        <v>#DIV/0!</v>
      </c>
    </row>
    <row r="160" spans="1:5" x14ac:dyDescent="0.35">
      <c r="A160" s="12" t="s">
        <v>36</v>
      </c>
      <c r="B160" s="7" t="e">
        <f>(B144+B145+(B146*0.7)+B148)/B139</f>
        <v>#DIV/0!</v>
      </c>
      <c r="C160" s="7" t="e">
        <f>(C144+C145+(C146*0.7)+C148)/C139</f>
        <v>#DIV/0!</v>
      </c>
      <c r="D160" s="3" t="e">
        <f t="shared" si="61"/>
        <v>#DIV/0!</v>
      </c>
      <c r="E160" s="37" t="e">
        <f t="shared" si="62"/>
        <v>#DIV/0!</v>
      </c>
    </row>
    <row r="161" spans="1:5" x14ac:dyDescent="0.35">
      <c r="A161" s="12" t="s">
        <v>37</v>
      </c>
      <c r="B161" s="7" t="e">
        <f>B144/B141</f>
        <v>#DIV/0!</v>
      </c>
      <c r="C161" s="7" t="e">
        <f>C144/C141</f>
        <v>#DIV/0!</v>
      </c>
      <c r="D161" s="3" t="e">
        <f t="shared" si="61"/>
        <v>#DIV/0!</v>
      </c>
      <c r="E161" s="37" t="e">
        <f t="shared" si="62"/>
        <v>#DIV/0!</v>
      </c>
    </row>
    <row r="162" spans="1:5" ht="15" thickBot="1" x14ac:dyDescent="0.4">
      <c r="A162" s="13" t="s">
        <v>38</v>
      </c>
      <c r="B162" s="14" t="e">
        <f>(B144+B145+(B668*0.7)+B148)/B140</f>
        <v>#DIV/0!</v>
      </c>
      <c r="C162" s="14" t="e">
        <f>(C144+C145+(C668*0.7)+C148)/C140</f>
        <v>#DIV/0!</v>
      </c>
      <c r="D162" s="5" t="e">
        <f t="shared" si="61"/>
        <v>#DIV/0!</v>
      </c>
      <c r="E162" s="38" t="e">
        <f t="shared" si="62"/>
        <v>#DIV/0!</v>
      </c>
    </row>
    <row r="163" spans="1:5" ht="15" thickBot="1" x14ac:dyDescent="0.4"/>
    <row r="164" spans="1:5" x14ac:dyDescent="0.35">
      <c r="A164" s="53" t="s">
        <v>40</v>
      </c>
      <c r="B164" s="56"/>
      <c r="C164" s="56"/>
      <c r="D164" s="56"/>
      <c r="E164" s="57"/>
    </row>
    <row r="165" spans="1:5" x14ac:dyDescent="0.35">
      <c r="A165" s="12" t="s">
        <v>41</v>
      </c>
      <c r="B165" s="30"/>
      <c r="C165" s="30"/>
      <c r="D165" s="3">
        <f t="shared" ref="D165:D168" si="63">B165-C165</f>
        <v>0</v>
      </c>
      <c r="E165" s="37" t="e">
        <f t="shared" ref="E165:E169" si="64">D165/C165</f>
        <v>#DIV/0!</v>
      </c>
    </row>
    <row r="166" spans="1:5" x14ac:dyDescent="0.35">
      <c r="A166" s="12" t="s">
        <v>42</v>
      </c>
      <c r="B166" s="30"/>
      <c r="C166" s="30"/>
      <c r="D166" s="3">
        <f t="shared" si="63"/>
        <v>0</v>
      </c>
      <c r="E166" s="37" t="e">
        <f t="shared" si="64"/>
        <v>#DIV/0!</v>
      </c>
    </row>
    <row r="167" spans="1:5" x14ac:dyDescent="0.35">
      <c r="A167" s="12" t="s">
        <v>43</v>
      </c>
      <c r="B167" s="30"/>
      <c r="C167" s="30"/>
      <c r="D167" s="3">
        <f t="shared" si="63"/>
        <v>0</v>
      </c>
      <c r="E167" s="37" t="e">
        <f t="shared" si="64"/>
        <v>#DIV/0!</v>
      </c>
    </row>
    <row r="168" spans="1:5" x14ac:dyDescent="0.35">
      <c r="A168" s="12" t="s">
        <v>44</v>
      </c>
      <c r="B168" s="30"/>
      <c r="C168" s="30"/>
      <c r="D168" s="3">
        <f t="shared" si="63"/>
        <v>0</v>
      </c>
      <c r="E168" s="37" t="e">
        <f t="shared" si="64"/>
        <v>#DIV/0!</v>
      </c>
    </row>
    <row r="169" spans="1:5" ht="15" thickBot="1" x14ac:dyDescent="0.4">
      <c r="A169" s="58" t="s">
        <v>45</v>
      </c>
      <c r="B169" s="59">
        <f>SUM(B165:B168)</f>
        <v>0</v>
      </c>
      <c r="C169" s="59">
        <f>SUM(C165:C168)</f>
        <v>0</v>
      </c>
      <c r="D169" s="60">
        <f>B169-C169</f>
        <v>0</v>
      </c>
      <c r="E169" s="61" t="e">
        <f t="shared" si="64"/>
        <v>#DIV/0!</v>
      </c>
    </row>
    <row r="170" spans="1:5" ht="15" thickBot="1" x14ac:dyDescent="0.4"/>
    <row r="171" spans="1:5" ht="19" thickBot="1" x14ac:dyDescent="0.5">
      <c r="A171" s="49" t="s">
        <v>50</v>
      </c>
      <c r="B171" s="50" t="s">
        <v>3</v>
      </c>
      <c r="C171" s="50" t="s">
        <v>4</v>
      </c>
      <c r="D171" s="50" t="s">
        <v>5</v>
      </c>
      <c r="E171" s="52" t="s">
        <v>6</v>
      </c>
    </row>
    <row r="172" spans="1:5" x14ac:dyDescent="0.35">
      <c r="A172" s="31"/>
      <c r="B172" s="32"/>
      <c r="C172" s="32"/>
      <c r="D172" s="32"/>
      <c r="E172" s="46"/>
    </row>
    <row r="173" spans="1:5" x14ac:dyDescent="0.35">
      <c r="A173" s="2" t="s">
        <v>8</v>
      </c>
      <c r="B173" s="3">
        <f>B203</f>
        <v>0</v>
      </c>
      <c r="C173" s="3">
        <f>C203</f>
        <v>0</v>
      </c>
      <c r="D173" s="3">
        <f t="shared" ref="D173:D175" si="65">B173-C173</f>
        <v>0</v>
      </c>
      <c r="E173" s="37" t="e">
        <f t="shared" ref="E173:E175" si="66">D173/C173</f>
        <v>#DIV/0!</v>
      </c>
    </row>
    <row r="174" spans="1:5" x14ac:dyDescent="0.35">
      <c r="A174" s="2" t="s">
        <v>9</v>
      </c>
      <c r="B174" s="3"/>
      <c r="C174" s="3"/>
      <c r="D174" s="3">
        <f t="shared" si="65"/>
        <v>0</v>
      </c>
      <c r="E174" s="37" t="e">
        <f t="shared" si="66"/>
        <v>#DIV/0!</v>
      </c>
    </row>
    <row r="175" spans="1:5" ht="15" thickBot="1" x14ac:dyDescent="0.4">
      <c r="A175" s="4" t="s">
        <v>10</v>
      </c>
      <c r="B175" s="5"/>
      <c r="C175" s="5"/>
      <c r="D175" s="5">
        <f t="shared" si="65"/>
        <v>0</v>
      </c>
      <c r="E175" s="38" t="e">
        <f t="shared" si="66"/>
        <v>#DIV/0!</v>
      </c>
    </row>
    <row r="176" spans="1:5" x14ac:dyDescent="0.35">
      <c r="B176" s="6"/>
      <c r="C176" s="6"/>
      <c r="D176" s="6"/>
      <c r="E176" s="39"/>
    </row>
    <row r="177" spans="1:5" ht="15" thickBot="1" x14ac:dyDescent="0.4">
      <c r="A177" s="8"/>
      <c r="B177" s="9"/>
      <c r="C177" s="9"/>
      <c r="D177" s="9"/>
      <c r="E177" s="44"/>
    </row>
    <row r="178" spans="1:5" x14ac:dyDescent="0.35">
      <c r="A178" s="10" t="s">
        <v>16</v>
      </c>
      <c r="B178" s="23"/>
      <c r="C178" s="23"/>
      <c r="D178" s="23">
        <f t="shared" ref="D178:D182" si="67">B178-C178</f>
        <v>0</v>
      </c>
      <c r="E178" s="36" t="e">
        <f t="shared" ref="E178:E183" si="68">D178/C178</f>
        <v>#DIV/0!</v>
      </c>
    </row>
    <row r="179" spans="1:5" x14ac:dyDescent="0.35">
      <c r="A179" s="12" t="s">
        <v>17</v>
      </c>
      <c r="B179" s="3"/>
      <c r="C179" s="3"/>
      <c r="D179" s="3">
        <f t="shared" si="67"/>
        <v>0</v>
      </c>
      <c r="E179" s="37" t="e">
        <f t="shared" si="68"/>
        <v>#DIV/0!</v>
      </c>
    </row>
    <row r="180" spans="1:5" x14ac:dyDescent="0.35">
      <c r="A180" s="12" t="s">
        <v>18</v>
      </c>
      <c r="B180" s="3"/>
      <c r="C180" s="3"/>
      <c r="D180" s="3">
        <f t="shared" si="67"/>
        <v>0</v>
      </c>
      <c r="E180" s="37" t="e">
        <f t="shared" si="68"/>
        <v>#DIV/0!</v>
      </c>
    </row>
    <row r="181" spans="1:5" x14ac:dyDescent="0.35">
      <c r="A181" s="12" t="s">
        <v>20</v>
      </c>
      <c r="B181" s="3"/>
      <c r="C181" s="3"/>
      <c r="D181" s="3">
        <f t="shared" si="67"/>
        <v>0</v>
      </c>
      <c r="E181" s="37" t="e">
        <f t="shared" si="68"/>
        <v>#DIV/0!</v>
      </c>
    </row>
    <row r="182" spans="1:5" x14ac:dyDescent="0.35">
      <c r="A182" s="12" t="s">
        <v>21</v>
      </c>
      <c r="B182" s="3"/>
      <c r="C182" s="3"/>
      <c r="D182" s="3">
        <f t="shared" si="67"/>
        <v>0</v>
      </c>
      <c r="E182" s="37" t="e">
        <f t="shared" si="68"/>
        <v>#DIV/0!</v>
      </c>
    </row>
    <row r="183" spans="1:5" x14ac:dyDescent="0.35">
      <c r="A183" s="26" t="s">
        <v>23</v>
      </c>
      <c r="B183" s="27">
        <f>SUM(B178:B182)</f>
        <v>0</v>
      </c>
      <c r="C183" s="27">
        <f>SUM(C178:C182)</f>
        <v>0</v>
      </c>
      <c r="D183" s="27">
        <f>SUM(D178:D182)</f>
        <v>0</v>
      </c>
      <c r="E183" s="41" t="e">
        <f t="shared" si="68"/>
        <v>#DIV/0!</v>
      </c>
    </row>
    <row r="184" spans="1:5" x14ac:dyDescent="0.35">
      <c r="A184" s="25"/>
      <c r="B184" s="9"/>
      <c r="C184" s="9"/>
      <c r="D184" s="9"/>
      <c r="E184" s="42"/>
    </row>
    <row r="185" spans="1:5" x14ac:dyDescent="0.35">
      <c r="A185" s="12" t="s">
        <v>25</v>
      </c>
      <c r="B185" s="3"/>
      <c r="C185" s="3"/>
      <c r="D185" s="3">
        <f t="shared" ref="D185:D187" si="69">B185-C185</f>
        <v>0</v>
      </c>
      <c r="E185" s="37" t="e">
        <f t="shared" ref="E185:E187" si="70">D185/C185</f>
        <v>#DIV/0!</v>
      </c>
    </row>
    <row r="186" spans="1:5" x14ac:dyDescent="0.35">
      <c r="A186" s="12" t="s">
        <v>26</v>
      </c>
      <c r="B186" s="3"/>
      <c r="C186" s="3"/>
      <c r="D186" s="3">
        <f t="shared" si="69"/>
        <v>0</v>
      </c>
      <c r="E186" s="37" t="e">
        <f t="shared" si="70"/>
        <v>#DIV/0!</v>
      </c>
    </row>
    <row r="187" spans="1:5" x14ac:dyDescent="0.35">
      <c r="A187" s="26" t="s">
        <v>27</v>
      </c>
      <c r="B187" s="27">
        <f>SUM(B185:B186)</f>
        <v>0</v>
      </c>
      <c r="C187" s="27">
        <f t="shared" ref="C187" si="71">SUM(C185:C186)</f>
        <v>0</v>
      </c>
      <c r="D187" s="27">
        <f t="shared" si="69"/>
        <v>0</v>
      </c>
      <c r="E187" s="41" t="e">
        <f t="shared" si="70"/>
        <v>#DIV/0!</v>
      </c>
    </row>
    <row r="188" spans="1:5" x14ac:dyDescent="0.35">
      <c r="A188" s="25"/>
      <c r="B188" s="9"/>
      <c r="C188" s="9"/>
      <c r="D188" s="9"/>
      <c r="E188" s="42"/>
    </row>
    <row r="189" spans="1:5" x14ac:dyDescent="0.35">
      <c r="A189" s="26" t="s">
        <v>31</v>
      </c>
      <c r="B189" s="27">
        <f>B183+B187</f>
        <v>0</v>
      </c>
      <c r="C189" s="27">
        <f>C183+C187</f>
        <v>0</v>
      </c>
      <c r="D189" s="27">
        <f t="shared" ref="D189" si="72">B189-C189</f>
        <v>0</v>
      </c>
      <c r="E189" s="41" t="e">
        <f t="shared" ref="E189" si="73">D189/C189</f>
        <v>#DIV/0!</v>
      </c>
    </row>
    <row r="190" spans="1:5" ht="15" thickBot="1" x14ac:dyDescent="0.4">
      <c r="A190" s="25"/>
      <c r="B190" s="9"/>
      <c r="C190" s="9"/>
      <c r="D190" s="9"/>
      <c r="E190" s="42"/>
    </row>
    <row r="191" spans="1:5" ht="15" thickBot="1" x14ac:dyDescent="0.4">
      <c r="A191" s="33"/>
      <c r="B191" s="34"/>
      <c r="C191" s="34"/>
      <c r="D191" s="34"/>
      <c r="E191" s="47"/>
    </row>
    <row r="192" spans="1:5" x14ac:dyDescent="0.35">
      <c r="A192" s="10" t="s">
        <v>33</v>
      </c>
      <c r="B192" s="11"/>
      <c r="C192" s="11"/>
      <c r="D192" s="11"/>
      <c r="E192" s="36"/>
    </row>
    <row r="193" spans="1:5" x14ac:dyDescent="0.35">
      <c r="A193" s="12" t="s">
        <v>35</v>
      </c>
      <c r="B193" s="7" t="e">
        <f>B183/B173</f>
        <v>#DIV/0!</v>
      </c>
      <c r="C193" s="7" t="e">
        <f>C183/C173</f>
        <v>#DIV/0!</v>
      </c>
      <c r="D193" s="3" t="e">
        <f t="shared" ref="D193:D196" si="74">B193-C193</f>
        <v>#DIV/0!</v>
      </c>
      <c r="E193" s="37" t="e">
        <f t="shared" ref="E193:E196" si="75">D193/C193</f>
        <v>#DIV/0!</v>
      </c>
    </row>
    <row r="194" spans="1:5" x14ac:dyDescent="0.35">
      <c r="A194" s="12" t="s">
        <v>36</v>
      </c>
      <c r="B194" s="7" t="e">
        <f>(B178+B179+(B180*0.7)+B182)/B173</f>
        <v>#DIV/0!</v>
      </c>
      <c r="C194" s="7" t="e">
        <f>(C178+C179+(C180*0.7)+C182)/C173</f>
        <v>#DIV/0!</v>
      </c>
      <c r="D194" s="3" t="e">
        <f t="shared" si="74"/>
        <v>#DIV/0!</v>
      </c>
      <c r="E194" s="37" t="e">
        <f t="shared" si="75"/>
        <v>#DIV/0!</v>
      </c>
    </row>
    <row r="195" spans="1:5" x14ac:dyDescent="0.35">
      <c r="A195" s="12" t="s">
        <v>37</v>
      </c>
      <c r="B195" s="7" t="e">
        <f>B178/B175</f>
        <v>#DIV/0!</v>
      </c>
      <c r="C195" s="7" t="e">
        <f>C178/C175</f>
        <v>#DIV/0!</v>
      </c>
      <c r="D195" s="3" t="e">
        <f t="shared" si="74"/>
        <v>#DIV/0!</v>
      </c>
      <c r="E195" s="37" t="e">
        <f t="shared" si="75"/>
        <v>#DIV/0!</v>
      </c>
    </row>
    <row r="196" spans="1:5" ht="15" thickBot="1" x14ac:dyDescent="0.4">
      <c r="A196" s="13" t="s">
        <v>38</v>
      </c>
      <c r="B196" s="14" t="e">
        <f>(B178+B179+(B703*0.7)+B182)/B174</f>
        <v>#DIV/0!</v>
      </c>
      <c r="C196" s="14" t="e">
        <f>(C178+C179+(C703*0.7)+C182)/C174</f>
        <v>#DIV/0!</v>
      </c>
      <c r="D196" s="5" t="e">
        <f t="shared" si="74"/>
        <v>#DIV/0!</v>
      </c>
      <c r="E196" s="38" t="e">
        <f t="shared" si="75"/>
        <v>#DIV/0!</v>
      </c>
    </row>
    <row r="197" spans="1:5" ht="15" thickBot="1" x14ac:dyDescent="0.4"/>
    <row r="198" spans="1:5" x14ac:dyDescent="0.35">
      <c r="A198" s="53" t="s">
        <v>40</v>
      </c>
      <c r="B198" s="56"/>
      <c r="C198" s="56"/>
      <c r="D198" s="56"/>
      <c r="E198" s="57"/>
    </row>
    <row r="199" spans="1:5" x14ac:dyDescent="0.35">
      <c r="A199" s="12" t="s">
        <v>41</v>
      </c>
      <c r="B199" s="30"/>
      <c r="C199" s="30"/>
      <c r="D199" s="3">
        <f t="shared" ref="D199:D202" si="76">B199-C199</f>
        <v>0</v>
      </c>
      <c r="E199" s="37" t="e">
        <f t="shared" ref="E199:E203" si="77">D199/C199</f>
        <v>#DIV/0!</v>
      </c>
    </row>
    <row r="200" spans="1:5" x14ac:dyDescent="0.35">
      <c r="A200" s="12" t="s">
        <v>42</v>
      </c>
      <c r="B200" s="30"/>
      <c r="C200" s="30"/>
      <c r="D200" s="3">
        <f t="shared" si="76"/>
        <v>0</v>
      </c>
      <c r="E200" s="37" t="e">
        <f t="shared" si="77"/>
        <v>#DIV/0!</v>
      </c>
    </row>
    <row r="201" spans="1:5" x14ac:dyDescent="0.35">
      <c r="A201" s="12" t="s">
        <v>43</v>
      </c>
      <c r="B201" s="30"/>
      <c r="C201" s="30"/>
      <c r="D201" s="3">
        <f t="shared" si="76"/>
        <v>0</v>
      </c>
      <c r="E201" s="37" t="e">
        <f t="shared" si="77"/>
        <v>#DIV/0!</v>
      </c>
    </row>
    <row r="202" spans="1:5" x14ac:dyDescent="0.35">
      <c r="A202" s="12" t="s">
        <v>44</v>
      </c>
      <c r="B202" s="30"/>
      <c r="C202" s="30"/>
      <c r="D202" s="3">
        <f t="shared" si="76"/>
        <v>0</v>
      </c>
      <c r="E202" s="37" t="e">
        <f t="shared" si="77"/>
        <v>#DIV/0!</v>
      </c>
    </row>
    <row r="203" spans="1:5" ht="15" thickBot="1" x14ac:dyDescent="0.4">
      <c r="A203" s="58" t="s">
        <v>45</v>
      </c>
      <c r="B203" s="59">
        <f>SUM(B199:B202)</f>
        <v>0</v>
      </c>
      <c r="C203" s="59">
        <f>SUM(C199:C202)</f>
        <v>0</v>
      </c>
      <c r="D203" s="60">
        <f>B203-C203</f>
        <v>0</v>
      </c>
      <c r="E203" s="61" t="e">
        <f t="shared" si="77"/>
        <v>#DIV/0!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9" ma:contentTypeDescription="Opprett et nytt dokument." ma:contentTypeScope="" ma:versionID="81bdb55f32e35196a105cd7512d19392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2b6b5210c5e438d67046d26b1ccb82e9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Dato" ma:index="26" nillable="true" ma:displayName="Dato" ma:format="DateTime" ma:internalName="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o xmlns="216cd9eb-cc12-4621-b4a2-e99043696f20" xsi:nil="true"/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CAD3F035-7482-402A-BA43-B70F90E782C0}"/>
</file>

<file path=customXml/itemProps2.xml><?xml version="1.0" encoding="utf-8"?>
<ds:datastoreItem xmlns:ds="http://schemas.openxmlformats.org/officeDocument/2006/customXml" ds:itemID="{C67F176B-663E-4F16-A779-7B272A9A4646}"/>
</file>

<file path=customXml/itemProps3.xml><?xml version="1.0" encoding="utf-8"?>
<ds:datastoreItem xmlns:ds="http://schemas.openxmlformats.org/officeDocument/2006/customXml" ds:itemID="{FBACB90E-B2B8-4FAD-A5D5-C4224D4FA8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Rute og totalregnskap</vt:lpstr>
      <vt:lpstr>Skipsregnskap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2026-06-05T10:58:19Z</dcterms:created>
  <dcterms:modified xsi:type="dcterms:W3CDTF">2026-06-05T10:59:23Z</dcterms:modified>
  <cp:category/>
  <cp:contentStatus>Endelig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  <property fmtid="{D5CDD505-2E9C-101B-9397-08002B2CF9AE}" pid="3" name="MediaServiceImageTags">
    <vt:lpwstr/>
  </property>
  <property fmtid="{D5CDD505-2E9C-101B-9397-08002B2CF9AE}" pid="4" name="ContentTypeId">
    <vt:lpwstr>0x010100A34A619CB32DD848AFB647EA44901EA5</vt:lpwstr>
  </property>
  <property fmtid="{D5CDD505-2E9C-101B-9397-08002B2CF9AE}" pid="5" name="_EmailSubject">
    <vt:lpwstr>Regnskapsrapporter ny kontrakt</vt:lpwstr>
  </property>
  <property fmtid="{D5CDD505-2E9C-101B-9397-08002B2CF9AE}" pid="6" name="_AuthorEmail">
    <vt:lpwstr>Stig.Hakon.Kristoffersen@skyss.no</vt:lpwstr>
  </property>
  <property fmtid="{D5CDD505-2E9C-101B-9397-08002B2CF9AE}" pid="7" name="_NewReviewCycle">
    <vt:lpwstr/>
  </property>
  <property fmtid="{D5CDD505-2E9C-101B-9397-08002B2CF9AE}" pid="8" name="_ReviewingToolsShownOnce">
    <vt:lpwstr/>
  </property>
  <property fmtid="{D5CDD505-2E9C-101B-9397-08002B2CF9AE}" pid="9" name="_AuthorEmailDisplayName">
    <vt:lpwstr>Stig Håkon Kristoffersen</vt:lpwstr>
  </property>
  <property fmtid="{D5CDD505-2E9C-101B-9397-08002B2CF9AE}" pid="10" name="_AdHocReviewCycleID">
    <vt:i4>-1760969118</vt:i4>
  </property>
</Properties>
</file>